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45" windowWidth="11340" windowHeight="9345" firstSheet="1" activeTab="1"/>
  </bookViews>
  <sheets>
    <sheet name="Время горизонтально" sheetId="1" state="hidden" r:id="rId1"/>
    <sheet name="Показатель горизонтально" sheetId="3" r:id="rId2"/>
    <sheet name="Вертикальный" sheetId="2" state="hidden" r:id="rId3"/>
  </sheets>
  <externalReferences>
    <externalReference r:id="rId4"/>
    <externalReference r:id="rId5"/>
  </externalReferences>
  <definedNames>
    <definedName name="active_page">'Время горизонтально'!$I$65</definedName>
    <definedName name="allow_energy">'Время горизонтально'!$F$65</definedName>
    <definedName name="calc_with">'Время горизонтально'!$E$65</definedName>
    <definedName name="energy">'Время горизонтально'!$Z$4</definedName>
    <definedName name="group">'Время горизонтально'!$B$5</definedName>
    <definedName name="interval">'Время горизонтально'!$D$65</definedName>
    <definedName name="is_group">'Время горизонтально'!$G$65</definedName>
    <definedName name="isOV">'Время горизонтально'!$E$3</definedName>
    <definedName name="name" localSheetId="2">[1]Горизонтальный!#REF!</definedName>
    <definedName name="name">'Время горизонтально'!#REF!</definedName>
    <definedName name="period">'Время горизонтально'!$Z$5</definedName>
    <definedName name="report_name">'Время горизонтально'!$B$65</definedName>
    <definedName name="start">'Время горизонтально'!$A$8</definedName>
    <definedName name="start1" localSheetId="2">Вертикальный!$A$7</definedName>
    <definedName name="start1">#REF!</definedName>
    <definedName name="start3">'Показатель горизонтально'!$B$7</definedName>
    <definedName name="summary">'Время горизонтально'!$H$65</definedName>
    <definedName name="zzzzzz">[2]Горизонтальный!#REF!</definedName>
  </definedNames>
  <calcPr calcId="145621"/>
</workbook>
</file>

<file path=xl/calcChain.xml><?xml version="1.0" encoding="utf-8"?>
<calcChain xmlns="http://schemas.openxmlformats.org/spreadsheetml/2006/main">
  <c r="I57" i="3" l="1"/>
  <c r="P57" i="3"/>
  <c r="V31" i="3" l="1"/>
  <c r="U31" i="3"/>
  <c r="T31" i="3"/>
  <c r="S31" i="3"/>
  <c r="R31" i="3"/>
  <c r="Q31" i="3"/>
  <c r="P31" i="3"/>
  <c r="O31" i="3"/>
  <c r="N31" i="3"/>
  <c r="M31" i="3"/>
  <c r="L31" i="3"/>
  <c r="K31" i="3"/>
  <c r="J31" i="3"/>
  <c r="I31" i="3"/>
  <c r="H31" i="3"/>
  <c r="G31" i="3"/>
  <c r="F31" i="3"/>
  <c r="E31" i="3"/>
  <c r="D31" i="3"/>
  <c r="C31" i="3"/>
  <c r="B31" i="3"/>
  <c r="A2" i="2"/>
  <c r="B3" i="3"/>
  <c r="B2" i="3"/>
  <c r="A5" i="3"/>
  <c r="D5" i="2"/>
  <c r="D4" i="2"/>
  <c r="C3" i="2"/>
  <c r="A4" i="2"/>
  <c r="AA10" i="1"/>
  <c r="W10" i="1"/>
  <c r="X10" i="1"/>
  <c r="Y10" i="1"/>
  <c r="Z10" i="1"/>
  <c r="K10" i="1"/>
  <c r="L10" i="1"/>
  <c r="M10" i="1"/>
  <c r="N10" i="1"/>
  <c r="O10" i="1"/>
  <c r="P10" i="1"/>
  <c r="Q10" i="1"/>
  <c r="R10" i="1"/>
  <c r="S10" i="1"/>
  <c r="T10" i="1"/>
  <c r="U10" i="1"/>
  <c r="V10" i="1"/>
  <c r="D10" i="1"/>
  <c r="E10" i="1"/>
  <c r="F10" i="1"/>
  <c r="G10" i="1"/>
  <c r="H10" i="1"/>
  <c r="I10" i="1"/>
  <c r="J10" i="1"/>
  <c r="C10" i="1"/>
</calcChain>
</file>

<file path=xl/sharedStrings.xml><?xml version="1.0" encoding="utf-8"?>
<sst xmlns="http://schemas.openxmlformats.org/spreadsheetml/2006/main" count="88" uniqueCount="60">
  <si>
    <t>№ дог</t>
  </si>
  <si>
    <t>Наименование</t>
  </si>
  <si>
    <t>Сумма</t>
  </si>
  <si>
    <t>00 - 01</t>
  </si>
  <si>
    <t>01 - 02</t>
  </si>
  <si>
    <t>02 - 03</t>
  </si>
  <si>
    <t>03 - 04</t>
  </si>
  <si>
    <t>04 - 05</t>
  </si>
  <si>
    <t>05 - 06</t>
  </si>
  <si>
    <t>06 - 07</t>
  </si>
  <si>
    <t>07 - 08</t>
  </si>
  <si>
    <t>08 - 09</t>
  </si>
  <si>
    <t>09 - 10</t>
  </si>
  <si>
    <t>10 - 11</t>
  </si>
  <si>
    <t>11 - 12</t>
  </si>
  <si>
    <t>12 - 13</t>
  </si>
  <si>
    <t>13 - 14</t>
  </si>
  <si>
    <t>14 - 15</t>
  </si>
  <si>
    <t>15 - 16</t>
  </si>
  <si>
    <t>16 - 17</t>
  </si>
  <si>
    <t>17 - 18</t>
  </si>
  <si>
    <t>18 - 19</t>
  </si>
  <si>
    <t>19 - 20</t>
  </si>
  <si>
    <t>20 - 21</t>
  </si>
  <si>
    <t>21 - 22</t>
  </si>
  <si>
    <t>22 - 23</t>
  </si>
  <si>
    <t>23 - 00</t>
  </si>
  <si>
    <t>Число</t>
  </si>
  <si>
    <t>Интервал</t>
  </si>
  <si>
    <t>Лимит, кВтч</t>
  </si>
  <si>
    <t>Превышение лимита, кВтч</t>
  </si>
  <si>
    <t>Время</t>
  </si>
  <si>
    <t xml:space="preserve">Сумма </t>
  </si>
  <si>
    <t>Мощность по фидерам по часовым интервалам</t>
  </si>
  <si>
    <t>Мощность, кВт</t>
  </si>
  <si>
    <t>POWER_HOUR_FIDER</t>
  </si>
  <si>
    <t>активная энергия</t>
  </si>
  <si>
    <t>за 19.12.2018</t>
  </si>
  <si>
    <t>ПС 110 кВ Ананьино</t>
  </si>
  <si>
    <t xml:space="preserve"> 0,4 Ананьино ТСН 1 ао</t>
  </si>
  <si>
    <t xml:space="preserve"> 0,4 Ананьино ТСН 1 ао RS</t>
  </si>
  <si>
    <t xml:space="preserve"> 6 Ананьино Т 1 ао</t>
  </si>
  <si>
    <t xml:space="preserve"> 6 Ананьино Т 1 ао RS</t>
  </si>
  <si>
    <t xml:space="preserve"> 6 Ананьино Т 1 ап</t>
  </si>
  <si>
    <t xml:space="preserve"> 6 Ананьино Т 1 ап RS</t>
  </si>
  <si>
    <t xml:space="preserve"> 6 Ананьино-АБЗ Ананьино ао</t>
  </si>
  <si>
    <t xml:space="preserve"> 6 Ананьино-АБЗ Ананьино ао RS</t>
  </si>
  <si>
    <t xml:space="preserve"> 6 Ананьино-Вологодское мороженое яч.9 ао RS</t>
  </si>
  <si>
    <t xml:space="preserve"> 6 Ананьино-Вологодское мороженое яч.9 ап RS</t>
  </si>
  <si>
    <t xml:space="preserve"> 6 Ананьино-Город 7 ао</t>
  </si>
  <si>
    <t xml:space="preserve"> 6 Ананьино-Город 7 ао RS</t>
  </si>
  <si>
    <t xml:space="preserve"> 6 Ананьино-Городской ао</t>
  </si>
  <si>
    <t xml:space="preserve"> 6 Ананьино-Городской ао RS</t>
  </si>
  <si>
    <t xml:space="preserve"> 6 Ананьино-Мороженое яч.1 ао</t>
  </si>
  <si>
    <t xml:space="preserve"> 6 Ананьино-Мороженое яч.1 ао RS</t>
  </si>
  <si>
    <t xml:space="preserve"> 6 Ананьино-Мороженое яч.1 ап RS</t>
  </si>
  <si>
    <t xml:space="preserve"> 6 Ананьино-Овощехранилище ао</t>
  </si>
  <si>
    <t xml:space="preserve"> 6 Ананьино-Овощехранилище ао RS</t>
  </si>
  <si>
    <t xml:space="preserve"> 6 Ананьино-Овощехранилище ап</t>
  </si>
  <si>
    <t xml:space="preserve"> 6 Ананьино-Овощехранилище ап RS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</si>
</sst>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/mm/yy;@"/>
  </numFmts>
  <fonts count="12" x14ac:knownFonts="1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14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20"/>
      <name val="Times New Roman"/>
      <family val="1"/>
      <charset val="204"/>
    </font>
    <font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indexed="64"/>
      </right>
      <top style="medium">
        <color auto="1"/>
      </top>
      <bottom style="medium">
        <color auto="1"/>
      </bottom>
      <diagonal/>
    </border>
    <border>
      <left style="medium">
        <color indexed="64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93">
    <xf numFmtId="0" fontId="0" fillId="0" borderId="0" xfId="0"/>
    <xf numFmtId="0" fontId="2" fillId="0" borderId="0" xfId="0" applyFont="1"/>
    <xf numFmtId="3" fontId="8" fillId="0" borderId="0" xfId="0" applyNumberFormat="1" applyFont="1" applyAlignment="1">
      <alignment horizontal="right" vertical="top"/>
    </xf>
    <xf numFmtId="3" fontId="7" fillId="0" borderId="0" xfId="0" applyNumberFormat="1" applyFont="1" applyAlignment="1">
      <alignment horizontal="right" vertical="center"/>
    </xf>
    <xf numFmtId="0" fontId="4" fillId="0" borderId="0" xfId="0" applyFont="1" applyAlignment="1">
      <alignment horizontal="left" vertical="top"/>
    </xf>
    <xf numFmtId="0" fontId="4" fillId="0" borderId="1" xfId="0" applyFont="1" applyBorder="1" applyAlignment="1">
      <alignment horizontal="left" vertical="top"/>
    </xf>
    <xf numFmtId="0" fontId="4" fillId="0" borderId="0" xfId="0" applyFont="1"/>
    <xf numFmtId="0" fontId="4" fillId="0" borderId="0" xfId="0" applyFont="1" applyAlignment="1">
      <alignment vertical="top" wrapText="1"/>
    </xf>
    <xf numFmtId="0" fontId="4" fillId="0" borderId="2" xfId="0" applyFont="1" applyBorder="1" applyAlignment="1">
      <alignment vertical="top" wrapText="1"/>
    </xf>
    <xf numFmtId="0" fontId="4" fillId="0" borderId="3" xfId="0" applyFont="1" applyBorder="1" applyAlignment="1">
      <alignment vertical="top" wrapText="1"/>
    </xf>
    <xf numFmtId="0" fontId="4" fillId="0" borderId="4" xfId="0" applyFont="1" applyBorder="1" applyAlignment="1">
      <alignment horizontal="left" vertical="top"/>
    </xf>
    <xf numFmtId="1" fontId="4" fillId="0" borderId="0" xfId="0" applyNumberFormat="1" applyFont="1" applyAlignment="1">
      <alignment horizontal="right" vertical="top" wrapText="1"/>
    </xf>
    <xf numFmtId="1" fontId="4" fillId="0" borderId="0" xfId="0" applyNumberFormat="1" applyFont="1" applyAlignment="1">
      <alignment horizontal="right" vertical="top"/>
    </xf>
    <xf numFmtId="1" fontId="4" fillId="0" borderId="0" xfId="0" applyNumberFormat="1" applyFont="1" applyAlignment="1">
      <alignment horizontal="right"/>
    </xf>
    <xf numFmtId="1" fontId="5" fillId="0" borderId="0" xfId="0" applyNumberFormat="1" applyFont="1" applyAlignment="1">
      <alignment horizontal="right" vertical="top"/>
    </xf>
    <xf numFmtId="1" fontId="6" fillId="0" borderId="0" xfId="0" applyNumberFormat="1" applyFont="1" applyAlignment="1">
      <alignment horizontal="left" vertical="top"/>
    </xf>
    <xf numFmtId="1" fontId="4" fillId="0" borderId="4" xfId="0" applyNumberFormat="1" applyFont="1" applyBorder="1" applyAlignment="1">
      <alignment horizontal="right" vertical="top" wrapText="1"/>
    </xf>
    <xf numFmtId="1" fontId="4" fillId="0" borderId="4" xfId="0" applyNumberFormat="1" applyFont="1" applyBorder="1" applyAlignment="1">
      <alignment horizontal="right" vertical="top"/>
    </xf>
    <xf numFmtId="1" fontId="4" fillId="0" borderId="4" xfId="0" applyNumberFormat="1" applyFont="1" applyBorder="1" applyAlignment="1">
      <alignment horizontal="right"/>
    </xf>
    <xf numFmtId="1" fontId="4" fillId="0" borderId="1" xfId="0" applyNumberFormat="1" applyFont="1" applyBorder="1" applyAlignment="1">
      <alignment horizontal="right" vertical="top" wrapText="1"/>
    </xf>
    <xf numFmtId="1" fontId="4" fillId="0" borderId="1" xfId="0" applyNumberFormat="1" applyFont="1" applyBorder="1" applyAlignment="1">
      <alignment horizontal="right" vertical="top"/>
    </xf>
    <xf numFmtId="1" fontId="4" fillId="0" borderId="1" xfId="0" applyNumberFormat="1" applyFont="1" applyBorder="1" applyAlignment="1">
      <alignment horizontal="right"/>
    </xf>
    <xf numFmtId="49" fontId="8" fillId="0" borderId="5" xfId="0" applyNumberFormat="1" applyFont="1" applyBorder="1" applyAlignment="1">
      <alignment horizontal="center" vertical="center" wrapText="1"/>
    </xf>
    <xf numFmtId="49" fontId="8" fillId="0" borderId="6" xfId="0" applyNumberFormat="1" applyFont="1" applyBorder="1" applyAlignment="1">
      <alignment horizontal="center" vertical="center"/>
    </xf>
    <xf numFmtId="0" fontId="9" fillId="0" borderId="0" xfId="0" applyFont="1" applyAlignment="1">
      <alignment horizontal="left" vertical="top"/>
    </xf>
    <xf numFmtId="1" fontId="10" fillId="0" borderId="0" xfId="0" applyNumberFormat="1" applyFont="1" applyAlignment="1">
      <alignment horizontal="left" vertical="top"/>
    </xf>
    <xf numFmtId="49" fontId="8" fillId="0" borderId="6" xfId="0" applyNumberFormat="1" applyFont="1" applyBorder="1" applyAlignment="1">
      <alignment horizontal="center" vertical="center" wrapText="1"/>
    </xf>
    <xf numFmtId="3" fontId="8" fillId="0" borderId="7" xfId="0" applyNumberFormat="1" applyFont="1" applyBorder="1" applyAlignment="1">
      <alignment horizontal="center" vertical="center" wrapText="1"/>
    </xf>
    <xf numFmtId="3" fontId="3" fillId="0" borderId="8" xfId="0" applyNumberFormat="1" applyFont="1" applyBorder="1" applyAlignment="1">
      <alignment horizontal="right"/>
    </xf>
    <xf numFmtId="3" fontId="3" fillId="0" borderId="9" xfId="0" applyNumberFormat="1" applyFont="1" applyBorder="1" applyAlignment="1">
      <alignment horizontal="right"/>
    </xf>
    <xf numFmtId="0" fontId="11" fillId="0" borderId="0" xfId="0" applyFont="1" applyAlignment="1">
      <alignment horizontal="center"/>
    </xf>
    <xf numFmtId="4" fontId="11" fillId="0" borderId="0" xfId="0" applyNumberFormat="1" applyFont="1"/>
    <xf numFmtId="3" fontId="11" fillId="0" borderId="0" xfId="0" applyNumberFormat="1" applyFont="1"/>
    <xf numFmtId="14" fontId="8" fillId="0" borderId="0" xfId="0" applyNumberFormat="1" applyFont="1" applyAlignment="1">
      <alignment vertical="top"/>
    </xf>
    <xf numFmtId="4" fontId="7" fillId="0" borderId="0" xfId="0" applyNumberFormat="1" applyFont="1" applyAlignment="1">
      <alignment horizontal="right"/>
    </xf>
    <xf numFmtId="4" fontId="8" fillId="0" borderId="0" xfId="0" applyNumberFormat="1" applyFont="1" applyAlignment="1">
      <alignment horizontal="right"/>
    </xf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8" fillId="0" borderId="5" xfId="0" applyFont="1" applyBorder="1" applyAlignment="1">
      <alignment horizontal="center" vertical="center" wrapText="1"/>
    </xf>
    <xf numFmtId="164" fontId="8" fillId="0" borderId="6" xfId="0" applyNumberFormat="1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4" fontId="8" fillId="0" borderId="10" xfId="0" applyNumberFormat="1" applyFont="1" applyBorder="1" applyAlignment="1">
      <alignment horizontal="center" vertical="center" wrapText="1"/>
    </xf>
    <xf numFmtId="0" fontId="2" fillId="0" borderId="0" xfId="0" applyNumberFormat="1" applyFont="1"/>
    <xf numFmtId="0" fontId="8" fillId="0" borderId="0" xfId="0" applyNumberFormat="1" applyFont="1"/>
    <xf numFmtId="0" fontId="7" fillId="0" borderId="0" xfId="0" applyNumberFormat="1" applyFont="1"/>
    <xf numFmtId="4" fontId="2" fillId="0" borderId="0" xfId="0" applyNumberFormat="1" applyFont="1"/>
    <xf numFmtId="3" fontId="3" fillId="0" borderId="0" xfId="0" applyNumberFormat="1" applyFont="1" applyAlignment="1">
      <alignment horizontal="right"/>
    </xf>
    <xf numFmtId="0" fontId="11" fillId="0" borderId="0" xfId="0" applyFont="1" applyAlignment="1">
      <alignment vertical="top"/>
    </xf>
    <xf numFmtId="164" fontId="11" fillId="0" borderId="0" xfId="0" applyNumberFormat="1" applyFont="1" applyAlignment="1">
      <alignment horizontal="center" vertical="top"/>
    </xf>
    <xf numFmtId="0" fontId="2" fillId="0" borderId="0" xfId="0" applyFont="1" applyAlignment="1">
      <alignment vertical="top"/>
    </xf>
    <xf numFmtId="0" fontId="7" fillId="0" borderId="0" xfId="0" applyFont="1"/>
    <xf numFmtId="0" fontId="8" fillId="0" borderId="0" xfId="0" applyFont="1"/>
    <xf numFmtId="4" fontId="10" fillId="0" borderId="0" xfId="0" applyNumberFormat="1" applyFont="1"/>
    <xf numFmtId="4" fontId="8" fillId="0" borderId="0" xfId="0" applyNumberFormat="1" applyFont="1"/>
    <xf numFmtId="4" fontId="7" fillId="0" borderId="0" xfId="0" applyNumberFormat="1" applyFont="1"/>
    <xf numFmtId="3" fontId="3" fillId="0" borderId="0" xfId="0" applyNumberFormat="1" applyFont="1"/>
    <xf numFmtId="4" fontId="3" fillId="0" borderId="0" xfId="0" applyNumberFormat="1" applyFont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49" fontId="8" fillId="0" borderId="10" xfId="0" applyNumberFormat="1" applyFont="1" applyBorder="1" applyAlignment="1">
      <alignment horizontal="center" vertical="center" wrapText="1"/>
    </xf>
    <xf numFmtId="1" fontId="4" fillId="0" borderId="11" xfId="0" applyNumberFormat="1" applyFont="1" applyBorder="1" applyAlignment="1">
      <alignment horizontal="right"/>
    </xf>
    <xf numFmtId="1" fontId="4" fillId="0" borderId="12" xfId="0" applyNumberFormat="1" applyFont="1" applyBorder="1" applyAlignment="1">
      <alignment horizontal="right"/>
    </xf>
    <xf numFmtId="3" fontId="10" fillId="0" borderId="0" xfId="0" applyNumberFormat="1" applyFont="1" applyAlignment="1">
      <alignment horizontal="left" vertical="top"/>
    </xf>
    <xf numFmtId="3" fontId="8" fillId="0" borderId="13" xfId="0" applyNumberFormat="1" applyFont="1" applyBorder="1" applyAlignment="1">
      <alignment horizontal="center" vertical="center" wrapText="1"/>
    </xf>
    <xf numFmtId="0" fontId="5" fillId="0" borderId="14" xfId="0" applyFont="1" applyBorder="1" applyAlignment="1">
      <alignment wrapText="1"/>
    </xf>
    <xf numFmtId="0" fontId="8" fillId="0" borderId="15" xfId="0" applyFont="1" applyBorder="1" applyAlignment="1">
      <alignment horizontal="right"/>
    </xf>
    <xf numFmtId="1" fontId="5" fillId="0" borderId="15" xfId="0" applyNumberFormat="1" applyFont="1" applyBorder="1" applyAlignment="1">
      <alignment horizontal="right" wrapText="1"/>
    </xf>
    <xf numFmtId="1" fontId="5" fillId="0" borderId="16" xfId="0" applyNumberFormat="1" applyFont="1" applyBorder="1" applyAlignment="1">
      <alignment horizontal="right" wrapText="1"/>
    </xf>
    <xf numFmtId="3" fontId="3" fillId="0" borderId="17" xfId="0" applyNumberFormat="1" applyFont="1" applyBorder="1" applyAlignment="1">
      <alignment horizontal="right" wrapText="1"/>
    </xf>
    <xf numFmtId="0" fontId="3" fillId="0" borderId="0" xfId="0" applyFont="1" applyAlignment="1"/>
    <xf numFmtId="0" fontId="8" fillId="0" borderId="18" xfId="0" applyNumberFormat="1" applyFont="1" applyBorder="1" applyAlignment="1">
      <alignment horizontal="center" vertical="center" wrapText="1"/>
    </xf>
    <xf numFmtId="4" fontId="3" fillId="0" borderId="19" xfId="0" applyNumberFormat="1" applyFont="1" applyBorder="1" applyAlignment="1">
      <alignment horizontal="left" vertical="center" wrapText="1"/>
    </xf>
    <xf numFmtId="4" fontId="3" fillId="0" borderId="20" xfId="0" applyNumberFormat="1" applyFont="1" applyBorder="1" applyAlignment="1">
      <alignment horizontal="left" vertical="center" wrapText="1"/>
    </xf>
    <xf numFmtId="4" fontId="2" fillId="2" borderId="0" xfId="0" applyNumberFormat="1" applyFont="1" applyFill="1"/>
    <xf numFmtId="4" fontId="7" fillId="2" borderId="0" xfId="0" applyNumberFormat="1" applyFont="1" applyFill="1"/>
    <xf numFmtId="4" fontId="8" fillId="2" borderId="0" xfId="0" applyNumberFormat="1" applyFont="1" applyFill="1"/>
    <xf numFmtId="4" fontId="3" fillId="2" borderId="19" xfId="0" applyNumberFormat="1" applyFont="1" applyFill="1" applyBorder="1" applyAlignment="1">
      <alignment horizontal="left" vertical="center" wrapText="1"/>
    </xf>
    <xf numFmtId="3" fontId="3" fillId="2" borderId="0" xfId="0" applyNumberFormat="1" applyFont="1" applyFill="1"/>
    <xf numFmtId="3" fontId="3" fillId="0" borderId="21" xfId="0" applyNumberFormat="1" applyFont="1" applyBorder="1" applyAlignment="1">
      <alignment horizontal="center" vertical="center" wrapText="1"/>
    </xf>
    <xf numFmtId="3" fontId="2" fillId="0" borderId="22" xfId="0" applyNumberFormat="1" applyFont="1" applyBorder="1"/>
    <xf numFmtId="3" fontId="2" fillId="2" borderId="22" xfId="0" applyNumberFormat="1" applyFont="1" applyFill="1" applyBorder="1"/>
    <xf numFmtId="3" fontId="2" fillId="0" borderId="23" xfId="0" applyNumberFormat="1" applyFont="1" applyBorder="1"/>
    <xf numFmtId="3" fontId="2" fillId="0" borderId="0" xfId="0" applyNumberFormat="1" applyFont="1"/>
    <xf numFmtId="3" fontId="3" fillId="0" borderId="24" xfId="0" applyNumberFormat="1" applyFont="1" applyBorder="1" applyAlignment="1">
      <alignment horizontal="center" vertical="center" wrapText="1"/>
    </xf>
    <xf numFmtId="3" fontId="2" fillId="0" borderId="25" xfId="0" applyNumberFormat="1" applyFont="1" applyBorder="1"/>
    <xf numFmtId="3" fontId="2" fillId="2" borderId="25" xfId="0" applyNumberFormat="1" applyFont="1" applyFill="1" applyBorder="1"/>
    <xf numFmtId="3" fontId="2" fillId="0" borderId="26" xfId="0" applyNumberFormat="1" applyFont="1" applyBorder="1"/>
    <xf numFmtId="3" fontId="3" fillId="2" borderId="24" xfId="0" applyNumberFormat="1" applyFont="1" applyFill="1" applyBorder="1" applyAlignment="1">
      <alignment horizontal="center" vertical="center" wrapText="1"/>
    </xf>
    <xf numFmtId="3" fontId="2" fillId="2" borderId="26" xfId="0" applyNumberFormat="1" applyFont="1" applyFill="1" applyBorder="1"/>
    <xf numFmtId="3" fontId="2" fillId="2" borderId="0" xfId="0" applyNumberFormat="1" applyFont="1" applyFill="1"/>
    <xf numFmtId="3" fontId="3" fillId="0" borderId="27" xfId="0" applyNumberFormat="1" applyFont="1" applyBorder="1" applyAlignment="1">
      <alignment horizontal="center" vertical="center" wrapText="1"/>
    </xf>
    <xf numFmtId="3" fontId="2" fillId="0" borderId="28" xfId="0" applyNumberFormat="1" applyFont="1" applyBorder="1"/>
    <xf numFmtId="3" fontId="2" fillId="2" borderId="28" xfId="0" applyNumberFormat="1" applyFont="1" applyFill="1" applyBorder="1"/>
    <xf numFmtId="3" fontId="2" fillId="0" borderId="29" xfId="0" applyNumberFormat="1" applyFont="1" applyBorder="1"/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/Enforce/ASKUE/ExcelReports/Power/__&#1052;&#1086;&#1097;&#1085;&#1086;&#1089;&#1090;&#1100;%20&#1087;&#1086;%20&#1057;&#1055;%20&#1079;&#1072;%20&#1080;&#1085;&#1090;&#1077;&#1088;&#1074;&#1072;&#1083;%20&#1087;&#1086;%2030%20&#1084;&#1080;&#1085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/Enforce/ASKUE/ExcelReports/Power/_&#1069;&#1069;%20&#1087;&#1086;%20&#1057;&#1055;%20&#1079;&#1072;%20&#1089;&#1091;&#1090;&#1082;&#1080;%20&#1087;&#1086;%2030%20&#1084;&#1080;&#1085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A65"/>
  <sheetViews>
    <sheetView zoomScaleNormal="100" zoomScaleSheetLayoutView="100" workbookViewId="0">
      <pane xSplit="2" ySplit="7" topLeftCell="C43" activePane="bottomRight" state="frozen"/>
      <selection pane="topRight" activeCell="C1" sqref="C1"/>
      <selection pane="bottomLeft" activeCell="A8" sqref="A8"/>
      <selection pane="bottomRight" activeCell="B2" sqref="B2"/>
    </sheetView>
  </sheetViews>
  <sheetFormatPr defaultRowHeight="12.75" x14ac:dyDescent="0.2"/>
  <cols>
    <col min="1" max="1" width="5" style="7" hidden="1" customWidth="1"/>
    <col min="2" max="2" width="30.7109375" style="4" customWidth="1"/>
    <col min="3" max="3" width="7.7109375" style="11" customWidth="1"/>
    <col min="4" max="11" width="7.7109375" style="12" customWidth="1"/>
    <col min="12" max="26" width="7.7109375" style="13" customWidth="1"/>
    <col min="27" max="27" width="13.42578125" style="1" hidden="1" customWidth="1"/>
    <col min="28" max="16384" width="9.140625" style="1"/>
  </cols>
  <sheetData>
    <row r="2" spans="1:27" ht="24.75" customHeight="1" x14ac:dyDescent="0.2">
      <c r="C2" s="14"/>
      <c r="E2" s="25" t="s">
        <v>33</v>
      </c>
      <c r="F2" s="14"/>
      <c r="G2" s="14"/>
      <c r="H2" s="14"/>
      <c r="I2" s="14"/>
      <c r="J2" s="14"/>
    </row>
    <row r="3" spans="1:27" ht="21" customHeight="1" x14ac:dyDescent="0.2">
      <c r="C3" s="12"/>
      <c r="E3" s="15"/>
    </row>
    <row r="4" spans="1:27" ht="12.75" customHeight="1" x14ac:dyDescent="0.2">
      <c r="C4" s="12"/>
      <c r="Z4" s="3" t="s">
        <v>36</v>
      </c>
    </row>
    <row r="5" spans="1:27" ht="18.75" x14ac:dyDescent="0.2">
      <c r="B5" s="24" t="s">
        <v>38</v>
      </c>
      <c r="C5" s="12"/>
      <c r="Z5" s="2" t="s">
        <v>37</v>
      </c>
    </row>
    <row r="6" spans="1:27" ht="13.5" thickBot="1" x14ac:dyDescent="0.25"/>
    <row r="7" spans="1:27" ht="37.5" customHeight="1" thickBot="1" x14ac:dyDescent="0.25">
      <c r="A7" s="22" t="s">
        <v>0</v>
      </c>
      <c r="B7" s="23" t="s">
        <v>1</v>
      </c>
      <c r="C7" s="26" t="s">
        <v>3</v>
      </c>
      <c r="D7" s="26" t="s">
        <v>4</v>
      </c>
      <c r="E7" s="26" t="s">
        <v>5</v>
      </c>
      <c r="F7" s="26" t="s">
        <v>6</v>
      </c>
      <c r="G7" s="26" t="s">
        <v>7</v>
      </c>
      <c r="H7" s="26" t="s">
        <v>8</v>
      </c>
      <c r="I7" s="26" t="s">
        <v>9</v>
      </c>
      <c r="J7" s="26" t="s">
        <v>10</v>
      </c>
      <c r="K7" s="26" t="s">
        <v>11</v>
      </c>
      <c r="L7" s="26" t="s">
        <v>12</v>
      </c>
      <c r="M7" s="26" t="s">
        <v>13</v>
      </c>
      <c r="N7" s="26" t="s">
        <v>14</v>
      </c>
      <c r="O7" s="26" t="s">
        <v>15</v>
      </c>
      <c r="P7" s="26" t="s">
        <v>16</v>
      </c>
      <c r="Q7" s="26" t="s">
        <v>17</v>
      </c>
      <c r="R7" s="26" t="s">
        <v>18</v>
      </c>
      <c r="S7" s="26" t="s">
        <v>19</v>
      </c>
      <c r="T7" s="26" t="s">
        <v>20</v>
      </c>
      <c r="U7" s="26" t="s">
        <v>21</v>
      </c>
      <c r="V7" s="26" t="s">
        <v>22</v>
      </c>
      <c r="W7" s="26" t="s">
        <v>23</v>
      </c>
      <c r="X7" s="26" t="s">
        <v>24</v>
      </c>
      <c r="Y7" s="26" t="s">
        <v>25</v>
      </c>
      <c r="Z7" s="58" t="s">
        <v>26</v>
      </c>
      <c r="AA7" s="27" t="s">
        <v>32</v>
      </c>
    </row>
    <row r="8" spans="1:27" x14ac:dyDescent="0.2">
      <c r="A8" s="9"/>
      <c r="B8" s="10"/>
      <c r="C8" s="16"/>
      <c r="D8" s="17"/>
      <c r="E8" s="17"/>
      <c r="F8" s="17"/>
      <c r="G8" s="17"/>
      <c r="H8" s="17"/>
      <c r="I8" s="17"/>
      <c r="J8" s="17"/>
      <c r="K8" s="17"/>
      <c r="L8" s="18"/>
      <c r="M8" s="18"/>
      <c r="N8" s="18"/>
      <c r="O8" s="18"/>
      <c r="P8" s="18"/>
      <c r="Q8" s="18"/>
      <c r="R8" s="18"/>
      <c r="S8" s="18"/>
      <c r="T8" s="18"/>
      <c r="U8" s="18"/>
      <c r="V8" s="18"/>
      <c r="W8" s="18"/>
      <c r="X8" s="18"/>
      <c r="Y8" s="18"/>
      <c r="Z8" s="59"/>
      <c r="AA8" s="28"/>
    </row>
    <row r="9" spans="1:27" x14ac:dyDescent="0.2">
      <c r="A9" s="8"/>
      <c r="B9" s="5"/>
      <c r="C9" s="19"/>
      <c r="D9" s="20"/>
      <c r="E9" s="20"/>
      <c r="F9" s="20"/>
      <c r="G9" s="20"/>
      <c r="H9" s="20"/>
      <c r="I9" s="20"/>
      <c r="J9" s="20"/>
      <c r="K9" s="20"/>
      <c r="L9" s="21"/>
      <c r="M9" s="21"/>
      <c r="N9" s="21"/>
      <c r="O9" s="21"/>
      <c r="P9" s="21"/>
      <c r="Q9" s="21"/>
      <c r="R9" s="21"/>
      <c r="S9" s="21"/>
      <c r="T9" s="21"/>
      <c r="U9" s="21"/>
      <c r="V9" s="21"/>
      <c r="W9" s="21"/>
      <c r="X9" s="21"/>
      <c r="Y9" s="21"/>
      <c r="Z9" s="60"/>
      <c r="AA9" s="29"/>
    </row>
    <row r="10" spans="1:27" s="68" customFormat="1" ht="16.5" thickBot="1" x14ac:dyDescent="0.3">
      <c r="A10" s="63"/>
      <c r="B10" s="64" t="s">
        <v>2</v>
      </c>
      <c r="C10" s="65">
        <f>SUM(C8:C9)</f>
        <v>0</v>
      </c>
      <c r="D10" s="65">
        <f t="shared" ref="D10:J10" si="0">SUM(D8:D9)</f>
        <v>0</v>
      </c>
      <c r="E10" s="65">
        <f t="shared" si="0"/>
        <v>0</v>
      </c>
      <c r="F10" s="65">
        <f t="shared" si="0"/>
        <v>0</v>
      </c>
      <c r="G10" s="65">
        <f t="shared" si="0"/>
        <v>0</v>
      </c>
      <c r="H10" s="65">
        <f t="shared" si="0"/>
        <v>0</v>
      </c>
      <c r="I10" s="65">
        <f t="shared" si="0"/>
        <v>0</v>
      </c>
      <c r="J10" s="65">
        <f t="shared" si="0"/>
        <v>0</v>
      </c>
      <c r="K10" s="65">
        <f t="shared" ref="K10:Z10" si="1">SUM(K8:K9)</f>
        <v>0</v>
      </c>
      <c r="L10" s="65">
        <f t="shared" si="1"/>
        <v>0</v>
      </c>
      <c r="M10" s="65">
        <f t="shared" si="1"/>
        <v>0</v>
      </c>
      <c r="N10" s="65">
        <f t="shared" si="1"/>
        <v>0</v>
      </c>
      <c r="O10" s="65">
        <f t="shared" si="1"/>
        <v>0</v>
      </c>
      <c r="P10" s="65">
        <f t="shared" si="1"/>
        <v>0</v>
      </c>
      <c r="Q10" s="65">
        <f t="shared" si="1"/>
        <v>0</v>
      </c>
      <c r="R10" s="65">
        <f t="shared" si="1"/>
        <v>0</v>
      </c>
      <c r="S10" s="65">
        <f t="shared" si="1"/>
        <v>0</v>
      </c>
      <c r="T10" s="65">
        <f t="shared" si="1"/>
        <v>0</v>
      </c>
      <c r="U10" s="65">
        <f t="shared" si="1"/>
        <v>0</v>
      </c>
      <c r="V10" s="65">
        <f t="shared" si="1"/>
        <v>0</v>
      </c>
      <c r="W10" s="65">
        <f t="shared" si="1"/>
        <v>0</v>
      </c>
      <c r="X10" s="65">
        <f t="shared" si="1"/>
        <v>0</v>
      </c>
      <c r="Y10" s="65">
        <f t="shared" si="1"/>
        <v>0</v>
      </c>
      <c r="Z10" s="66">
        <f t="shared" si="1"/>
        <v>0</v>
      </c>
      <c r="AA10" s="67">
        <f>SUM(AA8:AA9)</f>
        <v>0</v>
      </c>
    </row>
    <row r="65" spans="2:9" ht="17.25" hidden="1" customHeight="1" x14ac:dyDescent="0.2">
      <c r="B65" s="6" t="s">
        <v>35</v>
      </c>
      <c r="C65" s="4"/>
      <c r="D65" s="11">
        <v>1</v>
      </c>
      <c r="E65" s="12">
        <v>0</v>
      </c>
      <c r="F65" s="12">
        <v>0</v>
      </c>
      <c r="G65" s="12">
        <v>1</v>
      </c>
      <c r="H65" s="12">
        <v>1</v>
      </c>
      <c r="I65" s="12">
        <v>3</v>
      </c>
    </row>
  </sheetData>
  <phoneticPr fontId="1" type="noConversion"/>
  <pageMargins left="0.59055118110236227" right="0.59055118110236227" top="0.59055118110236227" bottom="0.59055118110236227" header="0.51181102362204722" footer="0.51181102362204722"/>
  <pageSetup paperSize="9" scale="59" fitToWidth="2" fitToHeight="100" orientation="landscape" verticalDpi="0" r:id="rId1"/>
  <headerFooter alignWithMargins="0">
    <oddFooter>&amp;LЭнфорс АСКУЭ&amp;C&amp;D  &amp;T&amp;RСтраница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B57"/>
  <sheetViews>
    <sheetView tabSelected="1" workbookViewId="0">
      <pane xSplit="1" ySplit="6" topLeftCell="B7" activePane="bottomRight" state="frozen"/>
      <selection pane="topRight" activeCell="B1" sqref="B1"/>
      <selection pane="bottomLeft" activeCell="A7" sqref="A7"/>
      <selection pane="bottomRight" activeCell="C7" sqref="C7"/>
    </sheetView>
  </sheetViews>
  <sheetFormatPr defaultRowHeight="12.75" x14ac:dyDescent="0.2"/>
  <cols>
    <col min="1" max="1" width="11.5703125" style="1" customWidth="1"/>
    <col min="2" max="6" width="18.7109375" style="45" customWidth="1"/>
    <col min="7" max="7" width="18.7109375" style="72" customWidth="1"/>
    <col min="8" max="54" width="18.7109375" style="45" customWidth="1"/>
    <col min="55" max="16384" width="9.140625" style="1"/>
  </cols>
  <sheetData>
    <row r="1" spans="1:54" x14ac:dyDescent="0.2">
      <c r="A1" s="42"/>
    </row>
    <row r="2" spans="1:54" ht="25.5" x14ac:dyDescent="0.35">
      <c r="A2" s="42"/>
      <c r="B2" s="52" t="str">
        <f>'Время горизонтально'!E2</f>
        <v>Мощность по фидерам по часовым интервалам</v>
      </c>
    </row>
    <row r="3" spans="1:54" ht="15.75" x14ac:dyDescent="0.25">
      <c r="A3" s="42"/>
      <c r="B3" s="53" t="str">
        <f>IF(isOV="","",isOV)</f>
        <v/>
      </c>
    </row>
    <row r="4" spans="1:54" s="50" customFormat="1" ht="15.75" x14ac:dyDescent="0.25">
      <c r="A4" s="44"/>
      <c r="B4" s="54"/>
      <c r="C4" s="54"/>
      <c r="D4" s="54"/>
      <c r="E4" s="54"/>
      <c r="F4" s="54"/>
      <c r="G4" s="73"/>
      <c r="H4" s="54"/>
      <c r="I4" s="54"/>
      <c r="J4" s="54"/>
      <c r="K4" s="54"/>
      <c r="L4" s="54"/>
      <c r="M4" s="54"/>
      <c r="N4" s="54"/>
      <c r="O4" s="54"/>
      <c r="P4" s="54"/>
      <c r="Q4" s="54"/>
      <c r="R4" s="54"/>
      <c r="S4" s="54"/>
      <c r="T4" s="54"/>
      <c r="U4" s="54"/>
      <c r="V4" s="34" t="s">
        <v>36</v>
      </c>
      <c r="W4" s="54"/>
      <c r="X4" s="54"/>
      <c r="Y4" s="54"/>
      <c r="Z4" s="54"/>
      <c r="AA4" s="54"/>
      <c r="AB4" s="54"/>
      <c r="AC4" s="54"/>
      <c r="AD4" s="54"/>
      <c r="AE4" s="54"/>
      <c r="AF4" s="54"/>
      <c r="AG4" s="54"/>
      <c r="AH4" s="54"/>
      <c r="AI4" s="54"/>
      <c r="AJ4" s="54"/>
      <c r="AK4" s="54"/>
      <c r="AL4" s="54"/>
      <c r="AM4" s="54"/>
      <c r="AN4" s="54"/>
      <c r="AO4" s="54"/>
      <c r="AP4" s="54"/>
      <c r="AQ4" s="54"/>
      <c r="AR4" s="54"/>
      <c r="AS4" s="54"/>
      <c r="AT4" s="54"/>
      <c r="AU4" s="54"/>
      <c r="AV4" s="54"/>
      <c r="AW4" s="54"/>
      <c r="AX4" s="54"/>
      <c r="AY4" s="54"/>
      <c r="AZ4" s="54"/>
      <c r="BA4" s="54"/>
      <c r="BB4" s="54"/>
    </row>
    <row r="5" spans="1:54" s="51" customFormat="1" ht="16.5" thickBot="1" x14ac:dyDescent="0.3">
      <c r="A5" s="43" t="str">
        <f>IF(group="","",group)</f>
        <v>ПС 110 кВ Ананьино</v>
      </c>
      <c r="B5" s="53"/>
      <c r="C5" s="53"/>
      <c r="D5" s="53"/>
      <c r="E5" s="53"/>
      <c r="F5" s="53"/>
      <c r="G5" s="74"/>
      <c r="H5" s="53"/>
      <c r="I5" s="53"/>
      <c r="J5" s="53"/>
      <c r="K5" s="53"/>
      <c r="L5" s="53"/>
      <c r="M5" s="53"/>
      <c r="N5" s="53"/>
      <c r="O5" s="53"/>
      <c r="P5" s="53"/>
      <c r="Q5" s="53"/>
      <c r="R5" s="53"/>
      <c r="S5" s="53"/>
      <c r="T5" s="53"/>
      <c r="U5" s="53"/>
      <c r="V5" s="35" t="s">
        <v>37</v>
      </c>
      <c r="W5" s="53"/>
      <c r="X5" s="53"/>
      <c r="Y5" s="53"/>
      <c r="Z5" s="53"/>
      <c r="AA5" s="53"/>
      <c r="AB5" s="53"/>
      <c r="AC5" s="53"/>
      <c r="AD5" s="53"/>
      <c r="AE5" s="53"/>
      <c r="AF5" s="53"/>
      <c r="AG5" s="53"/>
      <c r="AH5" s="53"/>
      <c r="AI5" s="53"/>
      <c r="AJ5" s="53"/>
      <c r="AK5" s="53"/>
      <c r="AL5" s="53"/>
      <c r="AM5" s="53"/>
      <c r="AN5" s="53"/>
      <c r="AO5" s="53"/>
      <c r="AP5" s="53"/>
      <c r="AQ5" s="53"/>
      <c r="AR5" s="53"/>
      <c r="AS5" s="53"/>
      <c r="AT5" s="53"/>
      <c r="AU5" s="53"/>
      <c r="AV5" s="53"/>
      <c r="AW5" s="53"/>
      <c r="AX5" s="53"/>
      <c r="AY5" s="53"/>
      <c r="AZ5" s="53"/>
      <c r="BA5" s="53"/>
      <c r="BB5" s="53"/>
    </row>
    <row r="6" spans="1:54" s="57" customFormat="1" ht="45.75" customHeight="1" thickBot="1" x14ac:dyDescent="0.25">
      <c r="A6" s="69" t="s">
        <v>31</v>
      </c>
      <c r="B6" s="70" t="s">
        <v>39</v>
      </c>
      <c r="C6" s="70" t="s">
        <v>40</v>
      </c>
      <c r="D6" s="70" t="s">
        <v>41</v>
      </c>
      <c r="E6" s="70" t="s">
        <v>42</v>
      </c>
      <c r="F6" s="70" t="s">
        <v>43</v>
      </c>
      <c r="G6" s="75" t="s">
        <v>44</v>
      </c>
      <c r="H6" s="70" t="s">
        <v>45</v>
      </c>
      <c r="I6" s="70" t="s">
        <v>46</v>
      </c>
      <c r="J6" s="70" t="s">
        <v>47</v>
      </c>
      <c r="K6" s="70" t="s">
        <v>48</v>
      </c>
      <c r="L6" s="70" t="s">
        <v>49</v>
      </c>
      <c r="M6" s="70" t="s">
        <v>50</v>
      </c>
      <c r="N6" s="70" t="s">
        <v>51</v>
      </c>
      <c r="O6" s="70" t="s">
        <v>52</v>
      </c>
      <c r="P6" s="70" t="s">
        <v>53</v>
      </c>
      <c r="Q6" s="70" t="s">
        <v>54</v>
      </c>
      <c r="R6" s="70" t="s">
        <v>55</v>
      </c>
      <c r="S6" s="70" t="s">
        <v>56</v>
      </c>
      <c r="T6" s="70" t="s">
        <v>57</v>
      </c>
      <c r="U6" s="70" t="s">
        <v>58</v>
      </c>
      <c r="V6" s="71" t="s">
        <v>59</v>
      </c>
      <c r="W6" s="56"/>
      <c r="X6" s="56"/>
      <c r="Y6" s="56"/>
      <c r="Z6" s="56"/>
      <c r="AA6" s="56"/>
      <c r="AB6" s="56"/>
      <c r="AC6" s="56"/>
      <c r="AD6" s="56"/>
      <c r="AE6" s="56"/>
      <c r="AF6" s="56"/>
      <c r="AG6" s="56"/>
      <c r="AH6" s="56"/>
      <c r="AI6" s="56"/>
      <c r="AJ6" s="56"/>
      <c r="AK6" s="56"/>
      <c r="AL6" s="56"/>
      <c r="AM6" s="56"/>
      <c r="AN6" s="56"/>
      <c r="AO6" s="56"/>
      <c r="AP6" s="56"/>
      <c r="AQ6" s="56"/>
      <c r="AR6" s="56"/>
      <c r="AS6" s="56"/>
      <c r="AT6" s="56"/>
      <c r="AU6" s="56"/>
      <c r="AV6" s="56"/>
      <c r="AW6" s="56"/>
      <c r="AX6" s="56"/>
      <c r="AY6" s="56"/>
      <c r="AZ6" s="56"/>
      <c r="BA6" s="56"/>
      <c r="BB6" s="56"/>
    </row>
    <row r="7" spans="1:54" s="81" customFormat="1" x14ac:dyDescent="0.2">
      <c r="A7" s="77" t="s">
        <v>3</v>
      </c>
      <c r="B7" s="78">
        <v>6.36</v>
      </c>
      <c r="C7" s="78">
        <v>6.36</v>
      </c>
      <c r="D7" s="78">
        <v>0</v>
      </c>
      <c r="E7" s="78">
        <v>0</v>
      </c>
      <c r="F7" s="78">
        <v>3523.6800000000003</v>
      </c>
      <c r="G7" s="79">
        <v>3523.6800000000003</v>
      </c>
      <c r="H7" s="78">
        <v>75.84</v>
      </c>
      <c r="I7" s="78">
        <v>75.84</v>
      </c>
      <c r="J7" s="78">
        <v>0</v>
      </c>
      <c r="K7" s="78">
        <v>0</v>
      </c>
      <c r="L7" s="78">
        <v>722.88</v>
      </c>
      <c r="M7" s="78">
        <v>722.88</v>
      </c>
      <c r="N7" s="78">
        <v>362.40000000000003</v>
      </c>
      <c r="O7" s="78">
        <v>362.40000000000003</v>
      </c>
      <c r="P7" s="78">
        <v>1584.96</v>
      </c>
      <c r="Q7" s="78">
        <v>1585.44</v>
      </c>
      <c r="R7" s="78">
        <v>0</v>
      </c>
      <c r="S7" s="78">
        <v>775.44</v>
      </c>
      <c r="T7" s="78">
        <v>775.80000000000007</v>
      </c>
      <c r="U7" s="78">
        <v>0</v>
      </c>
      <c r="V7" s="80">
        <v>0</v>
      </c>
    </row>
    <row r="8" spans="1:54" s="81" customFormat="1" x14ac:dyDescent="0.2">
      <c r="A8" s="82" t="s">
        <v>4</v>
      </c>
      <c r="B8" s="83">
        <v>6.3840000000000003</v>
      </c>
      <c r="C8" s="83">
        <v>6.3840000000000003</v>
      </c>
      <c r="D8" s="83">
        <v>0</v>
      </c>
      <c r="E8" s="83">
        <v>0</v>
      </c>
      <c r="F8" s="83">
        <v>3490.56</v>
      </c>
      <c r="G8" s="84">
        <v>3491.28</v>
      </c>
      <c r="H8" s="83">
        <v>76.8</v>
      </c>
      <c r="I8" s="83">
        <v>76.56</v>
      </c>
      <c r="J8" s="83">
        <v>0</v>
      </c>
      <c r="K8" s="83">
        <v>0</v>
      </c>
      <c r="L8" s="83">
        <v>720</v>
      </c>
      <c r="M8" s="83">
        <v>720</v>
      </c>
      <c r="N8" s="83">
        <v>357.12</v>
      </c>
      <c r="O8" s="83">
        <v>356.88</v>
      </c>
      <c r="P8" s="83">
        <v>1584.96</v>
      </c>
      <c r="Q8" s="83">
        <v>1584.96</v>
      </c>
      <c r="R8" s="83">
        <v>0</v>
      </c>
      <c r="S8" s="83">
        <v>752.4</v>
      </c>
      <c r="T8" s="83">
        <v>752.4</v>
      </c>
      <c r="U8" s="83">
        <v>0</v>
      </c>
      <c r="V8" s="85">
        <v>0</v>
      </c>
    </row>
    <row r="9" spans="1:54" s="81" customFormat="1" x14ac:dyDescent="0.2">
      <c r="A9" s="82" t="s">
        <v>5</v>
      </c>
      <c r="B9" s="83">
        <v>6.3520000000000003</v>
      </c>
      <c r="C9" s="83">
        <v>6.3559999999999999</v>
      </c>
      <c r="D9" s="83">
        <v>0</v>
      </c>
      <c r="E9" s="83">
        <v>0</v>
      </c>
      <c r="F9" s="83">
        <v>3421.44</v>
      </c>
      <c r="G9" s="84">
        <v>3421.44</v>
      </c>
      <c r="H9" s="83">
        <v>78.239999999999995</v>
      </c>
      <c r="I9" s="83">
        <v>78.239999999999995</v>
      </c>
      <c r="J9" s="83">
        <v>0</v>
      </c>
      <c r="K9" s="83">
        <v>0</v>
      </c>
      <c r="L9" s="83">
        <v>705.6</v>
      </c>
      <c r="M9" s="83">
        <v>705.96</v>
      </c>
      <c r="N9" s="83">
        <v>357.12</v>
      </c>
      <c r="O9" s="83">
        <v>357.36</v>
      </c>
      <c r="P9" s="83">
        <v>1541.76</v>
      </c>
      <c r="Q9" s="83">
        <v>1541.76</v>
      </c>
      <c r="R9" s="83">
        <v>0</v>
      </c>
      <c r="S9" s="83">
        <v>736.56000000000006</v>
      </c>
      <c r="T9" s="83">
        <v>736.56000000000006</v>
      </c>
      <c r="U9" s="83">
        <v>0</v>
      </c>
      <c r="V9" s="85">
        <v>0</v>
      </c>
    </row>
    <row r="10" spans="1:54" s="88" customFormat="1" x14ac:dyDescent="0.2">
      <c r="A10" s="86" t="s">
        <v>6</v>
      </c>
      <c r="B10" s="84">
        <v>6.3760000000000003</v>
      </c>
      <c r="C10" s="84">
        <v>6.3760000000000003</v>
      </c>
      <c r="D10" s="84">
        <v>0</v>
      </c>
      <c r="E10" s="84">
        <v>0</v>
      </c>
      <c r="F10" s="84">
        <v>3401.28</v>
      </c>
      <c r="G10" s="84">
        <v>3402</v>
      </c>
      <c r="H10" s="84">
        <v>79.2</v>
      </c>
      <c r="I10" s="84">
        <v>79.44</v>
      </c>
      <c r="J10" s="84">
        <v>0</v>
      </c>
      <c r="K10" s="84">
        <v>0</v>
      </c>
      <c r="L10" s="84">
        <v>725.04</v>
      </c>
      <c r="M10" s="84">
        <v>725.04</v>
      </c>
      <c r="N10" s="84">
        <v>357.12</v>
      </c>
      <c r="O10" s="84">
        <v>357.12</v>
      </c>
      <c r="P10" s="84">
        <v>1478.4</v>
      </c>
      <c r="Q10" s="84">
        <v>1478.88</v>
      </c>
      <c r="R10" s="84">
        <v>0</v>
      </c>
      <c r="S10" s="84">
        <v>760.32</v>
      </c>
      <c r="T10" s="84">
        <v>759.96</v>
      </c>
      <c r="U10" s="84">
        <v>0</v>
      </c>
      <c r="V10" s="87">
        <v>0</v>
      </c>
    </row>
    <row r="11" spans="1:54" s="81" customFormat="1" x14ac:dyDescent="0.2">
      <c r="A11" s="82" t="s">
        <v>7</v>
      </c>
      <c r="B11" s="83">
        <v>6.3840000000000003</v>
      </c>
      <c r="C11" s="83">
        <v>6.3840000000000003</v>
      </c>
      <c r="D11" s="83">
        <v>0</v>
      </c>
      <c r="E11" s="83">
        <v>0</v>
      </c>
      <c r="F11" s="83">
        <v>3430.08</v>
      </c>
      <c r="G11" s="84">
        <v>3429.36</v>
      </c>
      <c r="H11" s="83">
        <v>80.64</v>
      </c>
      <c r="I11" s="83">
        <v>80.64</v>
      </c>
      <c r="J11" s="83">
        <v>0</v>
      </c>
      <c r="K11" s="83">
        <v>0</v>
      </c>
      <c r="L11" s="83">
        <v>709.92</v>
      </c>
      <c r="M11" s="83">
        <v>709.92</v>
      </c>
      <c r="N11" s="83">
        <v>365.76</v>
      </c>
      <c r="O11" s="83">
        <v>365.76</v>
      </c>
      <c r="P11" s="83">
        <v>1552.32</v>
      </c>
      <c r="Q11" s="83">
        <v>1551.3600000000001</v>
      </c>
      <c r="R11" s="83">
        <v>0</v>
      </c>
      <c r="S11" s="83">
        <v>720</v>
      </c>
      <c r="T11" s="83">
        <v>720</v>
      </c>
      <c r="U11" s="83">
        <v>0</v>
      </c>
      <c r="V11" s="85">
        <v>0</v>
      </c>
    </row>
    <row r="12" spans="1:54" s="81" customFormat="1" x14ac:dyDescent="0.2">
      <c r="A12" s="82" t="s">
        <v>8</v>
      </c>
      <c r="B12" s="83">
        <v>6.3360000000000003</v>
      </c>
      <c r="C12" s="83">
        <v>6.3360000000000003</v>
      </c>
      <c r="D12" s="83">
        <v>0</v>
      </c>
      <c r="E12" s="83">
        <v>0</v>
      </c>
      <c r="F12" s="83">
        <v>3481.92</v>
      </c>
      <c r="G12" s="84">
        <v>3482.64</v>
      </c>
      <c r="H12" s="83">
        <v>80.16</v>
      </c>
      <c r="I12" s="83">
        <v>80.16</v>
      </c>
      <c r="J12" s="83">
        <v>0</v>
      </c>
      <c r="K12" s="83">
        <v>0</v>
      </c>
      <c r="L12" s="83">
        <v>715.68000000000006</v>
      </c>
      <c r="M12" s="83">
        <v>715.32</v>
      </c>
      <c r="N12" s="83">
        <v>376.8</v>
      </c>
      <c r="O12" s="83">
        <v>376.8</v>
      </c>
      <c r="P12" s="83">
        <v>1601.28</v>
      </c>
      <c r="Q12" s="83">
        <v>1601.28</v>
      </c>
      <c r="R12" s="83">
        <v>0</v>
      </c>
      <c r="S12" s="83">
        <v>708.48</v>
      </c>
      <c r="T12" s="83">
        <v>708.12</v>
      </c>
      <c r="U12" s="83">
        <v>0</v>
      </c>
      <c r="V12" s="85">
        <v>0</v>
      </c>
    </row>
    <row r="13" spans="1:54" s="81" customFormat="1" x14ac:dyDescent="0.2">
      <c r="A13" s="82" t="s">
        <v>9</v>
      </c>
      <c r="B13" s="83">
        <v>6.3120000000000003</v>
      </c>
      <c r="C13" s="83">
        <v>6.3120000000000003</v>
      </c>
      <c r="D13" s="83">
        <v>0</v>
      </c>
      <c r="E13" s="83">
        <v>0</v>
      </c>
      <c r="F13" s="83">
        <v>3576.96</v>
      </c>
      <c r="G13" s="84">
        <v>3576.96</v>
      </c>
      <c r="H13" s="83">
        <v>81.12</v>
      </c>
      <c r="I13" s="83">
        <v>81.12</v>
      </c>
      <c r="J13" s="83">
        <v>0</v>
      </c>
      <c r="K13" s="83">
        <v>0</v>
      </c>
      <c r="L13" s="83">
        <v>766.80000000000007</v>
      </c>
      <c r="M13" s="83">
        <v>767.52</v>
      </c>
      <c r="N13" s="83">
        <v>413.76</v>
      </c>
      <c r="O13" s="83">
        <v>413.76</v>
      </c>
      <c r="P13" s="83">
        <v>1577.28</v>
      </c>
      <c r="Q13" s="83">
        <v>1577.76</v>
      </c>
      <c r="R13" s="83">
        <v>0</v>
      </c>
      <c r="S13" s="83">
        <v>735.84</v>
      </c>
      <c r="T13" s="83">
        <v>736.2</v>
      </c>
      <c r="U13" s="83">
        <v>0</v>
      </c>
      <c r="V13" s="85">
        <v>0</v>
      </c>
    </row>
    <row r="14" spans="1:54" s="81" customFormat="1" x14ac:dyDescent="0.2">
      <c r="A14" s="82" t="s">
        <v>10</v>
      </c>
      <c r="B14" s="83">
        <v>6.2320000000000002</v>
      </c>
      <c r="C14" s="83">
        <v>6.2280000000000006</v>
      </c>
      <c r="D14" s="83">
        <v>0</v>
      </c>
      <c r="E14" s="83">
        <v>0</v>
      </c>
      <c r="F14" s="83">
        <v>4004.64</v>
      </c>
      <c r="G14" s="84">
        <v>4003.92</v>
      </c>
      <c r="H14" s="83">
        <v>85.92</v>
      </c>
      <c r="I14" s="83">
        <v>85.68</v>
      </c>
      <c r="J14" s="83">
        <v>0</v>
      </c>
      <c r="K14" s="83">
        <v>0</v>
      </c>
      <c r="L14" s="83">
        <v>788.4</v>
      </c>
      <c r="M14" s="83">
        <v>787.68000000000006</v>
      </c>
      <c r="N14" s="83">
        <v>423.84000000000003</v>
      </c>
      <c r="O14" s="83">
        <v>423.84000000000003</v>
      </c>
      <c r="P14" s="83">
        <v>1818.24</v>
      </c>
      <c r="Q14" s="83">
        <v>1818.24</v>
      </c>
      <c r="R14" s="83">
        <v>0</v>
      </c>
      <c r="S14" s="83">
        <v>885.6</v>
      </c>
      <c r="T14" s="83">
        <v>885.96</v>
      </c>
      <c r="U14" s="83">
        <v>0</v>
      </c>
      <c r="V14" s="85">
        <v>0</v>
      </c>
    </row>
    <row r="15" spans="1:54" s="81" customFormat="1" x14ac:dyDescent="0.2">
      <c r="A15" s="82" t="s">
        <v>11</v>
      </c>
      <c r="B15" s="83">
        <v>6.1040000000000001</v>
      </c>
      <c r="C15" s="83">
        <v>6.1040000000000001</v>
      </c>
      <c r="D15" s="83">
        <v>0</v>
      </c>
      <c r="E15" s="83">
        <v>0</v>
      </c>
      <c r="F15" s="83">
        <v>4141.4400000000005</v>
      </c>
      <c r="G15" s="84">
        <v>4142.16</v>
      </c>
      <c r="H15" s="83">
        <v>82.08</v>
      </c>
      <c r="I15" s="83">
        <v>82.08</v>
      </c>
      <c r="J15" s="83">
        <v>0</v>
      </c>
      <c r="K15" s="83">
        <v>0</v>
      </c>
      <c r="L15" s="83">
        <v>839.52</v>
      </c>
      <c r="M15" s="83">
        <v>839.88</v>
      </c>
      <c r="N15" s="83">
        <v>407.52</v>
      </c>
      <c r="O15" s="83">
        <v>407.76</v>
      </c>
      <c r="P15" s="83">
        <v>1660.8</v>
      </c>
      <c r="Q15" s="83">
        <v>1661.28</v>
      </c>
      <c r="R15" s="83">
        <v>0</v>
      </c>
      <c r="S15" s="83">
        <v>1147.68</v>
      </c>
      <c r="T15" s="83">
        <v>1147.68</v>
      </c>
      <c r="U15" s="83">
        <v>0</v>
      </c>
      <c r="V15" s="85">
        <v>0</v>
      </c>
    </row>
    <row r="16" spans="1:54" s="88" customFormat="1" x14ac:dyDescent="0.2">
      <c r="A16" s="86" t="s">
        <v>12</v>
      </c>
      <c r="B16" s="84">
        <v>6.0720000000000001</v>
      </c>
      <c r="C16" s="84">
        <v>6.08</v>
      </c>
      <c r="D16" s="84">
        <v>0</v>
      </c>
      <c r="E16" s="84">
        <v>0</v>
      </c>
      <c r="F16" s="84">
        <v>4328.6400000000003</v>
      </c>
      <c r="G16" s="84">
        <v>4327.92</v>
      </c>
      <c r="H16" s="84">
        <v>84</v>
      </c>
      <c r="I16" s="84">
        <v>84</v>
      </c>
      <c r="J16" s="84">
        <v>0</v>
      </c>
      <c r="K16" s="84">
        <v>0</v>
      </c>
      <c r="L16" s="84">
        <v>870.48</v>
      </c>
      <c r="M16" s="84">
        <v>870.12</v>
      </c>
      <c r="N16" s="84">
        <v>396</v>
      </c>
      <c r="O16" s="84">
        <v>395.76</v>
      </c>
      <c r="P16" s="84">
        <v>1748.16</v>
      </c>
      <c r="Q16" s="84">
        <v>1747.68</v>
      </c>
      <c r="R16" s="84">
        <v>0</v>
      </c>
      <c r="S16" s="84">
        <v>1225.44</v>
      </c>
      <c r="T16" s="84">
        <v>1224.72</v>
      </c>
      <c r="U16" s="84">
        <v>0</v>
      </c>
      <c r="V16" s="87">
        <v>0</v>
      </c>
    </row>
    <row r="17" spans="1:22" s="81" customFormat="1" x14ac:dyDescent="0.2">
      <c r="A17" s="82" t="s">
        <v>13</v>
      </c>
      <c r="B17" s="83">
        <v>6.3360000000000003</v>
      </c>
      <c r="C17" s="83">
        <v>6.3280000000000003</v>
      </c>
      <c r="D17" s="83">
        <v>0</v>
      </c>
      <c r="E17" s="83">
        <v>0</v>
      </c>
      <c r="F17" s="83">
        <v>4564.8</v>
      </c>
      <c r="G17" s="84">
        <v>4564.8</v>
      </c>
      <c r="H17" s="83">
        <v>84</v>
      </c>
      <c r="I17" s="83">
        <v>84.48</v>
      </c>
      <c r="J17" s="83">
        <v>0</v>
      </c>
      <c r="K17" s="83">
        <v>0</v>
      </c>
      <c r="L17" s="83">
        <v>869.76</v>
      </c>
      <c r="M17" s="83">
        <v>870.12</v>
      </c>
      <c r="N17" s="83">
        <v>405.12</v>
      </c>
      <c r="O17" s="83">
        <v>405.12</v>
      </c>
      <c r="P17" s="83">
        <v>1822.08</v>
      </c>
      <c r="Q17" s="83">
        <v>1822.56</v>
      </c>
      <c r="R17" s="83">
        <v>0</v>
      </c>
      <c r="S17" s="83">
        <v>1376.64</v>
      </c>
      <c r="T17" s="83">
        <v>1377.3600000000001</v>
      </c>
      <c r="U17" s="83">
        <v>0</v>
      </c>
      <c r="V17" s="85">
        <v>0</v>
      </c>
    </row>
    <row r="18" spans="1:22" s="81" customFormat="1" x14ac:dyDescent="0.2">
      <c r="A18" s="82" t="s">
        <v>14</v>
      </c>
      <c r="B18" s="83">
        <v>6.3520000000000003</v>
      </c>
      <c r="C18" s="83">
        <v>6.3520000000000003</v>
      </c>
      <c r="D18" s="83">
        <v>0</v>
      </c>
      <c r="E18" s="83">
        <v>0</v>
      </c>
      <c r="F18" s="83">
        <v>4518.72</v>
      </c>
      <c r="G18" s="84">
        <v>4518.72</v>
      </c>
      <c r="H18" s="83">
        <v>84</v>
      </c>
      <c r="I18" s="83">
        <v>83.52</v>
      </c>
      <c r="J18" s="83">
        <v>0</v>
      </c>
      <c r="K18" s="83">
        <v>0</v>
      </c>
      <c r="L18" s="83">
        <v>861.84</v>
      </c>
      <c r="M18" s="83">
        <v>862.2</v>
      </c>
      <c r="N18" s="83">
        <v>424.32</v>
      </c>
      <c r="O18" s="83">
        <v>424.56</v>
      </c>
      <c r="P18" s="83">
        <v>1765.44</v>
      </c>
      <c r="Q18" s="83">
        <v>1764.96</v>
      </c>
      <c r="R18" s="83">
        <v>0</v>
      </c>
      <c r="S18" s="83">
        <v>1376.64</v>
      </c>
      <c r="T18" s="83">
        <v>1376.64</v>
      </c>
      <c r="U18" s="83">
        <v>0</v>
      </c>
      <c r="V18" s="85">
        <v>0</v>
      </c>
    </row>
    <row r="19" spans="1:22" s="81" customFormat="1" x14ac:dyDescent="0.2">
      <c r="A19" s="82" t="s">
        <v>15</v>
      </c>
      <c r="B19" s="83">
        <v>6.4480000000000004</v>
      </c>
      <c r="C19" s="83">
        <v>6.444</v>
      </c>
      <c r="D19" s="83">
        <v>0</v>
      </c>
      <c r="E19" s="83">
        <v>0</v>
      </c>
      <c r="F19" s="83">
        <v>4449.6000000000004</v>
      </c>
      <c r="G19" s="84">
        <v>4446</v>
      </c>
      <c r="H19" s="83">
        <v>80.64</v>
      </c>
      <c r="I19" s="83">
        <v>80.88</v>
      </c>
      <c r="J19" s="83">
        <v>0</v>
      </c>
      <c r="K19" s="83">
        <v>0</v>
      </c>
      <c r="L19" s="83">
        <v>856.08</v>
      </c>
      <c r="M19" s="83">
        <v>855</v>
      </c>
      <c r="N19" s="83">
        <v>408</v>
      </c>
      <c r="O19" s="83">
        <v>407.76</v>
      </c>
      <c r="P19" s="83">
        <v>1723.2</v>
      </c>
      <c r="Q19" s="83">
        <v>1722.24</v>
      </c>
      <c r="R19" s="83">
        <v>0</v>
      </c>
      <c r="S19" s="83">
        <v>1375.92</v>
      </c>
      <c r="T19" s="83">
        <v>1374.48</v>
      </c>
      <c r="U19" s="83">
        <v>0</v>
      </c>
      <c r="V19" s="85">
        <v>0</v>
      </c>
    </row>
    <row r="20" spans="1:22" s="81" customFormat="1" x14ac:dyDescent="0.2">
      <c r="A20" s="82" t="s">
        <v>16</v>
      </c>
      <c r="B20" s="83">
        <v>6.36</v>
      </c>
      <c r="C20" s="83">
        <v>6.3639999999999999</v>
      </c>
      <c r="D20" s="83">
        <v>0</v>
      </c>
      <c r="E20" s="83">
        <v>0</v>
      </c>
      <c r="F20" s="83">
        <v>4386.24</v>
      </c>
      <c r="G20" s="84">
        <v>4390.5600000000004</v>
      </c>
      <c r="H20" s="83">
        <v>79.680000000000007</v>
      </c>
      <c r="I20" s="83">
        <v>79.680000000000007</v>
      </c>
      <c r="J20" s="83">
        <v>0</v>
      </c>
      <c r="K20" s="83">
        <v>0</v>
      </c>
      <c r="L20" s="83">
        <v>848.88</v>
      </c>
      <c r="M20" s="83">
        <v>848.88</v>
      </c>
      <c r="N20" s="83">
        <v>408.48</v>
      </c>
      <c r="O20" s="83">
        <v>408</v>
      </c>
      <c r="P20" s="83">
        <v>1746.24</v>
      </c>
      <c r="Q20" s="83">
        <v>1746.72</v>
      </c>
      <c r="R20" s="83">
        <v>0</v>
      </c>
      <c r="S20" s="83">
        <v>1299.6000000000001</v>
      </c>
      <c r="T20" s="83">
        <v>1300.32</v>
      </c>
      <c r="U20" s="83">
        <v>0</v>
      </c>
      <c r="V20" s="85">
        <v>0</v>
      </c>
    </row>
    <row r="21" spans="1:22" s="81" customFormat="1" x14ac:dyDescent="0.2">
      <c r="A21" s="82" t="s">
        <v>17</v>
      </c>
      <c r="B21" s="83">
        <v>6.3440000000000003</v>
      </c>
      <c r="C21" s="83">
        <v>6.3479999999999999</v>
      </c>
      <c r="D21" s="83">
        <v>0</v>
      </c>
      <c r="E21" s="83">
        <v>0</v>
      </c>
      <c r="F21" s="83">
        <v>4416.4800000000005</v>
      </c>
      <c r="G21" s="84">
        <v>4416.4800000000005</v>
      </c>
      <c r="H21" s="83">
        <v>77.760000000000005</v>
      </c>
      <c r="I21" s="83">
        <v>77.760000000000005</v>
      </c>
      <c r="J21" s="83">
        <v>0</v>
      </c>
      <c r="K21" s="83">
        <v>0</v>
      </c>
      <c r="L21" s="83">
        <v>880.56000000000006</v>
      </c>
      <c r="M21" s="83">
        <v>880.92000000000007</v>
      </c>
      <c r="N21" s="83">
        <v>401.76</v>
      </c>
      <c r="O21" s="83">
        <v>402</v>
      </c>
      <c r="P21" s="83">
        <v>1693.44</v>
      </c>
      <c r="Q21" s="83">
        <v>1693.44</v>
      </c>
      <c r="R21" s="83">
        <v>0</v>
      </c>
      <c r="S21" s="83">
        <v>1356.48</v>
      </c>
      <c r="T21" s="83">
        <v>1356.84</v>
      </c>
      <c r="U21" s="83">
        <v>0</v>
      </c>
      <c r="V21" s="85">
        <v>0</v>
      </c>
    </row>
    <row r="22" spans="1:22" s="81" customFormat="1" x14ac:dyDescent="0.2">
      <c r="A22" s="82" t="s">
        <v>18</v>
      </c>
      <c r="B22" s="83">
        <v>6.36</v>
      </c>
      <c r="C22" s="83">
        <v>6.3559999999999999</v>
      </c>
      <c r="D22" s="83">
        <v>0</v>
      </c>
      <c r="E22" s="83">
        <v>0</v>
      </c>
      <c r="F22" s="83">
        <v>4530.24</v>
      </c>
      <c r="G22" s="84">
        <v>4529.5200000000004</v>
      </c>
      <c r="H22" s="83">
        <v>80.64</v>
      </c>
      <c r="I22" s="83">
        <v>80.64</v>
      </c>
      <c r="J22" s="83">
        <v>0</v>
      </c>
      <c r="K22" s="83">
        <v>0</v>
      </c>
      <c r="L22" s="83">
        <v>965.52</v>
      </c>
      <c r="M22" s="83">
        <v>965.52</v>
      </c>
      <c r="N22" s="83">
        <v>429.6</v>
      </c>
      <c r="O22" s="83">
        <v>429.84000000000003</v>
      </c>
      <c r="P22" s="83">
        <v>1739.52</v>
      </c>
      <c r="Q22" s="83">
        <v>1740.48</v>
      </c>
      <c r="R22" s="83">
        <v>0</v>
      </c>
      <c r="S22" s="83">
        <v>1306.8</v>
      </c>
      <c r="T22" s="83">
        <v>1306.8</v>
      </c>
      <c r="U22" s="83">
        <v>0</v>
      </c>
      <c r="V22" s="85">
        <v>0</v>
      </c>
    </row>
    <row r="23" spans="1:22" s="81" customFormat="1" x14ac:dyDescent="0.2">
      <c r="A23" s="82" t="s">
        <v>19</v>
      </c>
      <c r="B23" s="83">
        <v>6.3680000000000003</v>
      </c>
      <c r="C23" s="83">
        <v>6.3719999999999999</v>
      </c>
      <c r="D23" s="83">
        <v>0</v>
      </c>
      <c r="E23" s="83">
        <v>0</v>
      </c>
      <c r="F23" s="83">
        <v>4478.4000000000005</v>
      </c>
      <c r="G23" s="84">
        <v>4478.4000000000005</v>
      </c>
      <c r="H23" s="83">
        <v>90.72</v>
      </c>
      <c r="I23" s="83">
        <v>90.48</v>
      </c>
      <c r="J23" s="83">
        <v>0</v>
      </c>
      <c r="K23" s="83">
        <v>0</v>
      </c>
      <c r="L23" s="83">
        <v>956.16</v>
      </c>
      <c r="M23" s="83">
        <v>956.16</v>
      </c>
      <c r="N23" s="83">
        <v>428.64</v>
      </c>
      <c r="O23" s="83">
        <v>428.40000000000003</v>
      </c>
      <c r="P23" s="83">
        <v>1804.8</v>
      </c>
      <c r="Q23" s="83">
        <v>1803.8400000000001</v>
      </c>
      <c r="R23" s="83">
        <v>0</v>
      </c>
      <c r="S23" s="83">
        <v>1193.76</v>
      </c>
      <c r="T23" s="83">
        <v>1194.1200000000001</v>
      </c>
      <c r="U23" s="83">
        <v>0</v>
      </c>
      <c r="V23" s="85">
        <v>0</v>
      </c>
    </row>
    <row r="24" spans="1:22" s="88" customFormat="1" x14ac:dyDescent="0.2">
      <c r="A24" s="86" t="s">
        <v>20</v>
      </c>
      <c r="B24" s="84">
        <v>6.4560000000000004</v>
      </c>
      <c r="C24" s="84">
        <v>6.4480000000000004</v>
      </c>
      <c r="D24" s="84">
        <v>0</v>
      </c>
      <c r="E24" s="84">
        <v>0</v>
      </c>
      <c r="F24" s="84">
        <v>4253.76</v>
      </c>
      <c r="G24" s="84">
        <v>4255.2</v>
      </c>
      <c r="H24" s="84">
        <v>90.72</v>
      </c>
      <c r="I24" s="84">
        <v>90.72</v>
      </c>
      <c r="J24" s="84">
        <v>0</v>
      </c>
      <c r="K24" s="84">
        <v>0</v>
      </c>
      <c r="L24" s="84">
        <v>914.4</v>
      </c>
      <c r="M24" s="84">
        <v>914.04</v>
      </c>
      <c r="N24" s="84">
        <v>447.84000000000003</v>
      </c>
      <c r="O24" s="84">
        <v>447.84000000000003</v>
      </c>
      <c r="P24" s="84">
        <v>1708.8</v>
      </c>
      <c r="Q24" s="84">
        <v>1709.76</v>
      </c>
      <c r="R24" s="84">
        <v>0</v>
      </c>
      <c r="S24" s="84">
        <v>1087.92</v>
      </c>
      <c r="T24" s="84">
        <v>1087.92</v>
      </c>
      <c r="U24" s="84">
        <v>0</v>
      </c>
      <c r="V24" s="87">
        <v>0</v>
      </c>
    </row>
    <row r="25" spans="1:22" s="81" customFormat="1" x14ac:dyDescent="0.2">
      <c r="A25" s="82" t="s">
        <v>21</v>
      </c>
      <c r="B25" s="83">
        <v>6.2240000000000002</v>
      </c>
      <c r="C25" s="83">
        <v>6.2320000000000002</v>
      </c>
      <c r="D25" s="83">
        <v>0</v>
      </c>
      <c r="E25" s="83">
        <v>0</v>
      </c>
      <c r="F25" s="83">
        <v>4116.96</v>
      </c>
      <c r="G25" s="84">
        <v>4116.96</v>
      </c>
      <c r="H25" s="83">
        <v>88.320000000000007</v>
      </c>
      <c r="I25" s="83">
        <v>88.320000000000007</v>
      </c>
      <c r="J25" s="83">
        <v>0</v>
      </c>
      <c r="K25" s="83">
        <v>0</v>
      </c>
      <c r="L25" s="83">
        <v>884.16</v>
      </c>
      <c r="M25" s="83">
        <v>884.16</v>
      </c>
      <c r="N25" s="83">
        <v>431.04</v>
      </c>
      <c r="O25" s="83">
        <v>431.04</v>
      </c>
      <c r="P25" s="83">
        <v>1658.88</v>
      </c>
      <c r="Q25" s="83">
        <v>1658.4</v>
      </c>
      <c r="R25" s="83">
        <v>0</v>
      </c>
      <c r="S25" s="83">
        <v>1051.2</v>
      </c>
      <c r="T25" s="83">
        <v>1050.8399999999999</v>
      </c>
      <c r="U25" s="83">
        <v>0</v>
      </c>
      <c r="V25" s="85">
        <v>0</v>
      </c>
    </row>
    <row r="26" spans="1:22" s="81" customFormat="1" x14ac:dyDescent="0.2">
      <c r="A26" s="82" t="s">
        <v>22</v>
      </c>
      <c r="B26" s="83">
        <v>6.3280000000000003</v>
      </c>
      <c r="C26" s="83">
        <v>6.3280000000000003</v>
      </c>
      <c r="D26" s="83">
        <v>0</v>
      </c>
      <c r="E26" s="83">
        <v>0</v>
      </c>
      <c r="F26" s="83">
        <v>3987.36</v>
      </c>
      <c r="G26" s="84">
        <v>3988.08</v>
      </c>
      <c r="H26" s="83">
        <v>88.8</v>
      </c>
      <c r="I26" s="83">
        <v>89.04</v>
      </c>
      <c r="J26" s="83">
        <v>0</v>
      </c>
      <c r="K26" s="83">
        <v>0</v>
      </c>
      <c r="L26" s="83">
        <v>876.24</v>
      </c>
      <c r="M26" s="83">
        <v>876.6</v>
      </c>
      <c r="N26" s="83">
        <v>423.84000000000003</v>
      </c>
      <c r="O26" s="83">
        <v>423.6</v>
      </c>
      <c r="P26" s="83">
        <v>1628.16</v>
      </c>
      <c r="Q26" s="83">
        <v>1627.68</v>
      </c>
      <c r="R26" s="83">
        <v>0</v>
      </c>
      <c r="S26" s="83">
        <v>967.68000000000006</v>
      </c>
      <c r="T26" s="83">
        <v>967.68000000000006</v>
      </c>
      <c r="U26" s="83">
        <v>0</v>
      </c>
      <c r="V26" s="85">
        <v>0</v>
      </c>
    </row>
    <row r="27" spans="1:22" s="81" customFormat="1" x14ac:dyDescent="0.2">
      <c r="A27" s="82" t="s">
        <v>23</v>
      </c>
      <c r="B27" s="83">
        <v>6.3440000000000003</v>
      </c>
      <c r="C27" s="83">
        <v>6.3440000000000003</v>
      </c>
      <c r="D27" s="83">
        <v>0</v>
      </c>
      <c r="E27" s="83">
        <v>0</v>
      </c>
      <c r="F27" s="83">
        <v>4053.6</v>
      </c>
      <c r="G27" s="84">
        <v>4052.88</v>
      </c>
      <c r="H27" s="83">
        <v>87.36</v>
      </c>
      <c r="I27" s="83">
        <v>87.12</v>
      </c>
      <c r="J27" s="83">
        <v>0</v>
      </c>
      <c r="K27" s="83">
        <v>0</v>
      </c>
      <c r="L27" s="83">
        <v>893.52</v>
      </c>
      <c r="M27" s="83">
        <v>893.16</v>
      </c>
      <c r="N27" s="83">
        <v>415.2</v>
      </c>
      <c r="O27" s="83">
        <v>415.2</v>
      </c>
      <c r="P27" s="83">
        <v>1776.96</v>
      </c>
      <c r="Q27" s="83">
        <v>1777.92</v>
      </c>
      <c r="R27" s="83">
        <v>0</v>
      </c>
      <c r="S27" s="83">
        <v>877.68000000000006</v>
      </c>
      <c r="T27" s="83">
        <v>877.32</v>
      </c>
      <c r="U27" s="83">
        <v>0</v>
      </c>
      <c r="V27" s="85">
        <v>0</v>
      </c>
    </row>
    <row r="28" spans="1:22" s="81" customFormat="1" x14ac:dyDescent="0.2">
      <c r="A28" s="82" t="s">
        <v>24</v>
      </c>
      <c r="B28" s="83">
        <v>6.4</v>
      </c>
      <c r="C28" s="83">
        <v>6.3959999999999999</v>
      </c>
      <c r="D28" s="83">
        <v>0</v>
      </c>
      <c r="E28" s="83">
        <v>0</v>
      </c>
      <c r="F28" s="83">
        <v>4096.8</v>
      </c>
      <c r="G28" s="84">
        <v>4096.08</v>
      </c>
      <c r="H28" s="83">
        <v>85.92</v>
      </c>
      <c r="I28" s="83">
        <v>86.16</v>
      </c>
      <c r="J28" s="83">
        <v>0</v>
      </c>
      <c r="K28" s="83">
        <v>0</v>
      </c>
      <c r="L28" s="83">
        <v>887.04</v>
      </c>
      <c r="M28" s="83">
        <v>887.04</v>
      </c>
      <c r="N28" s="83">
        <v>420.48</v>
      </c>
      <c r="O28" s="83">
        <v>420.72</v>
      </c>
      <c r="P28" s="83">
        <v>1810.56</v>
      </c>
      <c r="Q28" s="83">
        <v>1810.56</v>
      </c>
      <c r="R28" s="83">
        <v>0</v>
      </c>
      <c r="S28" s="83">
        <v>889.92000000000007</v>
      </c>
      <c r="T28" s="83">
        <v>890.28</v>
      </c>
      <c r="U28" s="83">
        <v>0</v>
      </c>
      <c r="V28" s="85">
        <v>0</v>
      </c>
    </row>
    <row r="29" spans="1:22" s="81" customFormat="1" x14ac:dyDescent="0.2">
      <c r="A29" s="82" t="s">
        <v>25</v>
      </c>
      <c r="B29" s="83">
        <v>6.4240000000000004</v>
      </c>
      <c r="C29" s="83">
        <v>6.4279999999999999</v>
      </c>
      <c r="D29" s="83">
        <v>0</v>
      </c>
      <c r="E29" s="83">
        <v>0</v>
      </c>
      <c r="F29" s="83">
        <v>4019.04</v>
      </c>
      <c r="G29" s="84">
        <v>4019.76</v>
      </c>
      <c r="H29" s="83">
        <v>87.84</v>
      </c>
      <c r="I29" s="83">
        <v>87.84</v>
      </c>
      <c r="J29" s="83">
        <v>0</v>
      </c>
      <c r="K29" s="83">
        <v>0</v>
      </c>
      <c r="L29" s="83">
        <v>874.08</v>
      </c>
      <c r="M29" s="83">
        <v>874.08</v>
      </c>
      <c r="N29" s="83">
        <v>394.56</v>
      </c>
      <c r="O29" s="83">
        <v>394.56</v>
      </c>
      <c r="P29" s="83">
        <v>1840.32</v>
      </c>
      <c r="Q29" s="83">
        <v>1839.8400000000001</v>
      </c>
      <c r="R29" s="83">
        <v>0</v>
      </c>
      <c r="S29" s="83">
        <v>820.80000000000007</v>
      </c>
      <c r="T29" s="83">
        <v>820.80000000000007</v>
      </c>
      <c r="U29" s="83">
        <v>0</v>
      </c>
      <c r="V29" s="85">
        <v>0</v>
      </c>
    </row>
    <row r="30" spans="1:22" s="81" customFormat="1" ht="13.5" thickBot="1" x14ac:dyDescent="0.25">
      <c r="A30" s="89" t="s">
        <v>26</v>
      </c>
      <c r="B30" s="90">
        <v>6.2960000000000003</v>
      </c>
      <c r="C30" s="90">
        <v>6.2880000000000003</v>
      </c>
      <c r="D30" s="90">
        <v>0</v>
      </c>
      <c r="E30" s="90">
        <v>0</v>
      </c>
      <c r="F30" s="90">
        <v>3836.16</v>
      </c>
      <c r="G30" s="91">
        <v>3836.16</v>
      </c>
      <c r="H30" s="90">
        <v>85.44</v>
      </c>
      <c r="I30" s="90">
        <v>85.44</v>
      </c>
      <c r="J30" s="90">
        <v>0</v>
      </c>
      <c r="K30" s="90">
        <v>0</v>
      </c>
      <c r="L30" s="90">
        <v>830.88</v>
      </c>
      <c r="M30" s="90">
        <v>830.88</v>
      </c>
      <c r="N30" s="90">
        <v>377.28000000000003</v>
      </c>
      <c r="O30" s="90">
        <v>377.04</v>
      </c>
      <c r="P30" s="90">
        <v>1735.68</v>
      </c>
      <c r="Q30" s="90">
        <v>1736.16</v>
      </c>
      <c r="R30" s="90">
        <v>0</v>
      </c>
      <c r="S30" s="90">
        <v>804.96</v>
      </c>
      <c r="T30" s="90">
        <v>804.96</v>
      </c>
      <c r="U30" s="90">
        <v>0</v>
      </c>
      <c r="V30" s="92">
        <v>0</v>
      </c>
    </row>
    <row r="31" spans="1:22" s="55" customFormat="1" x14ac:dyDescent="0.2">
      <c r="A31" s="46" t="s">
        <v>2</v>
      </c>
      <c r="B31" s="55">
        <f t="shared" ref="B31:V31" si="0">SUM(B7:B30)</f>
        <v>151.952</v>
      </c>
      <c r="C31" s="55">
        <f t="shared" si="0"/>
        <v>151.94800000000001</v>
      </c>
      <c r="D31" s="55">
        <f t="shared" si="0"/>
        <v>0</v>
      </c>
      <c r="E31" s="55">
        <f t="shared" si="0"/>
        <v>0</v>
      </c>
      <c r="F31" s="55">
        <f t="shared" si="0"/>
        <v>96508.800000000003</v>
      </c>
      <c r="G31" s="76">
        <f t="shared" si="0"/>
        <v>96510.96</v>
      </c>
      <c r="H31" s="55">
        <f t="shared" si="0"/>
        <v>1995.8400000000001</v>
      </c>
      <c r="I31" s="55">
        <f t="shared" si="0"/>
        <v>1995.8400000000001</v>
      </c>
      <c r="J31" s="55">
        <f t="shared" si="0"/>
        <v>0</v>
      </c>
      <c r="K31" s="55">
        <f t="shared" si="0"/>
        <v>0</v>
      </c>
      <c r="L31" s="55">
        <f t="shared" si="0"/>
        <v>19963.440000000002</v>
      </c>
      <c r="M31" s="55">
        <f t="shared" si="0"/>
        <v>19963.080000000002</v>
      </c>
      <c r="N31" s="55">
        <f t="shared" si="0"/>
        <v>9633.6000000000022</v>
      </c>
      <c r="O31" s="55">
        <f t="shared" si="0"/>
        <v>9633.1200000000008</v>
      </c>
      <c r="P31" s="55">
        <f t="shared" si="0"/>
        <v>40602.239999999998</v>
      </c>
      <c r="Q31" s="55">
        <f t="shared" si="0"/>
        <v>40603.199999999997</v>
      </c>
      <c r="R31" s="55">
        <f t="shared" si="0"/>
        <v>0</v>
      </c>
      <c r="S31" s="55">
        <f t="shared" si="0"/>
        <v>24233.759999999998</v>
      </c>
      <c r="T31" s="55">
        <f t="shared" si="0"/>
        <v>24233.759999999995</v>
      </c>
      <c r="U31" s="55">
        <f t="shared" si="0"/>
        <v>0</v>
      </c>
      <c r="V31" s="55">
        <f t="shared" si="0"/>
        <v>0</v>
      </c>
    </row>
    <row r="33" spans="9:16" hidden="1" x14ac:dyDescent="0.2">
      <c r="I33" s="45">
        <v>7.5840000000000005E-2</v>
      </c>
      <c r="P33" s="45">
        <v>1.5849600000000001</v>
      </c>
    </row>
    <row r="34" spans="9:16" hidden="1" x14ac:dyDescent="0.2">
      <c r="I34" s="45">
        <v>7.6560000000000003E-2</v>
      </c>
      <c r="P34" s="45">
        <v>1.5849600000000001</v>
      </c>
    </row>
    <row r="35" spans="9:16" hidden="1" x14ac:dyDescent="0.2">
      <c r="I35" s="45">
        <v>7.823999999999999E-2</v>
      </c>
      <c r="P35" s="45">
        <v>1.54176</v>
      </c>
    </row>
    <row r="36" spans="9:16" hidden="1" x14ac:dyDescent="0.2">
      <c r="I36" s="45">
        <v>7.9439999999999997E-2</v>
      </c>
      <c r="P36" s="45">
        <v>1.4784000000000002</v>
      </c>
    </row>
    <row r="37" spans="9:16" hidden="1" x14ac:dyDescent="0.2">
      <c r="I37" s="45">
        <v>8.0640000000000003E-2</v>
      </c>
      <c r="P37" s="45">
        <v>1.5523199999999999</v>
      </c>
    </row>
    <row r="38" spans="9:16" hidden="1" x14ac:dyDescent="0.2">
      <c r="I38" s="45">
        <v>8.0159999999999995E-2</v>
      </c>
      <c r="P38" s="45">
        <v>1.60128</v>
      </c>
    </row>
    <row r="39" spans="9:16" hidden="1" x14ac:dyDescent="0.2">
      <c r="I39" s="45">
        <v>8.1119999999999998E-2</v>
      </c>
      <c r="P39" s="45">
        <v>1.57728</v>
      </c>
    </row>
    <row r="40" spans="9:16" hidden="1" x14ac:dyDescent="0.2">
      <c r="I40" s="45">
        <v>8.5680000000000006E-2</v>
      </c>
      <c r="P40" s="45">
        <v>1.8182400000000001</v>
      </c>
    </row>
    <row r="41" spans="9:16" hidden="1" x14ac:dyDescent="0.2">
      <c r="I41" s="45">
        <v>8.208E-2</v>
      </c>
      <c r="P41" s="45">
        <v>1.6608000000000001</v>
      </c>
    </row>
    <row r="42" spans="9:16" hidden="1" x14ac:dyDescent="0.2">
      <c r="I42" s="45">
        <v>8.4000000000000005E-2</v>
      </c>
      <c r="P42" s="45">
        <v>1.7481600000000002</v>
      </c>
    </row>
    <row r="43" spans="9:16" hidden="1" x14ac:dyDescent="0.2">
      <c r="I43" s="45">
        <v>8.448E-2</v>
      </c>
      <c r="P43" s="45">
        <v>1.8220799999999999</v>
      </c>
    </row>
    <row r="44" spans="9:16" hidden="1" x14ac:dyDescent="0.2">
      <c r="I44" s="45">
        <v>8.3519999999999997E-2</v>
      </c>
      <c r="P44" s="45">
        <v>1.7654400000000001</v>
      </c>
    </row>
    <row r="45" spans="9:16" hidden="1" x14ac:dyDescent="0.2">
      <c r="I45" s="45">
        <v>8.0879999999999994E-2</v>
      </c>
      <c r="P45" s="45">
        <v>1.7232000000000001</v>
      </c>
    </row>
    <row r="46" spans="9:16" hidden="1" x14ac:dyDescent="0.2">
      <c r="I46" s="45">
        <v>7.9680000000000001E-2</v>
      </c>
      <c r="P46" s="45">
        <v>1.74624</v>
      </c>
    </row>
    <row r="47" spans="9:16" hidden="1" x14ac:dyDescent="0.2">
      <c r="I47" s="45">
        <v>7.776000000000001E-2</v>
      </c>
      <c r="P47" s="45">
        <v>1.6934400000000001</v>
      </c>
    </row>
    <row r="48" spans="9:16" hidden="1" x14ac:dyDescent="0.2">
      <c r="I48" s="45">
        <v>8.0640000000000003E-2</v>
      </c>
      <c r="P48" s="45">
        <v>1.73952</v>
      </c>
    </row>
    <row r="49" spans="9:16" hidden="1" x14ac:dyDescent="0.2">
      <c r="I49" s="45">
        <v>9.0480000000000005E-2</v>
      </c>
      <c r="P49" s="45">
        <v>1.8048</v>
      </c>
    </row>
    <row r="50" spans="9:16" hidden="1" x14ac:dyDescent="0.2">
      <c r="I50" s="45">
        <v>9.0719999999999995E-2</v>
      </c>
      <c r="P50" s="45">
        <v>1.7087999999999999</v>
      </c>
    </row>
    <row r="51" spans="9:16" hidden="1" x14ac:dyDescent="0.2">
      <c r="I51" s="45">
        <v>8.832000000000001E-2</v>
      </c>
      <c r="P51" s="45">
        <v>1.6588800000000001</v>
      </c>
    </row>
    <row r="52" spans="9:16" hidden="1" x14ac:dyDescent="0.2">
      <c r="I52" s="45">
        <v>8.9040000000000008E-2</v>
      </c>
      <c r="P52" s="45">
        <v>1.6281600000000001</v>
      </c>
    </row>
    <row r="53" spans="9:16" hidden="1" x14ac:dyDescent="0.2">
      <c r="I53" s="45">
        <v>8.7120000000000003E-2</v>
      </c>
      <c r="P53" s="45">
        <v>1.7769600000000001</v>
      </c>
    </row>
    <row r="54" spans="9:16" hidden="1" x14ac:dyDescent="0.2">
      <c r="I54" s="45">
        <v>8.616E-2</v>
      </c>
      <c r="P54" s="45">
        <v>1.8105599999999999</v>
      </c>
    </row>
    <row r="55" spans="9:16" hidden="1" x14ac:dyDescent="0.2">
      <c r="I55" s="45">
        <v>8.7840000000000001E-2</v>
      </c>
      <c r="P55" s="45">
        <v>1.84032</v>
      </c>
    </row>
    <row r="56" spans="9:16" hidden="1" x14ac:dyDescent="0.2">
      <c r="I56" s="45">
        <v>8.5440000000000002E-2</v>
      </c>
      <c r="P56" s="45">
        <v>1.7356800000000001</v>
      </c>
    </row>
    <row r="57" spans="9:16" hidden="1" x14ac:dyDescent="0.2">
      <c r="I57" s="45">
        <f t="shared" ref="I34:I57" si="1">I31/1000</f>
        <v>1.9958400000000001</v>
      </c>
      <c r="P57" s="45">
        <f t="shared" ref="P34:P57" si="2">P31/1000</f>
        <v>40.602239999999995</v>
      </c>
    </row>
  </sheetData>
  <phoneticPr fontId="1" type="noConversion"/>
  <pageMargins left="0.78740157480314965" right="0.78740157480314965" top="0.78740157480314965" bottom="0.78740157480314965" header="0.51181102362204722" footer="0.51181102362204722"/>
  <pageSetup paperSize="9" fitToWidth="10" orientation="landscape" r:id="rId1"/>
  <headerFooter alignWithMargins="0">
    <oddFooter>&amp;LЭнфорс АИИС КУЭ&amp;C&amp;D  &amp;T&amp;RСтраница &amp;P из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"/>
  <sheetViews>
    <sheetView workbookViewId="0">
      <selection activeCell="A6" sqref="A6"/>
    </sheetView>
  </sheetViews>
  <sheetFormatPr defaultRowHeight="15.75" x14ac:dyDescent="0.25"/>
  <cols>
    <col min="1" max="1" width="41.7109375" style="47" customWidth="1"/>
    <col min="2" max="2" width="10.28515625" style="48" hidden="1" customWidth="1"/>
    <col min="3" max="3" width="15.42578125" style="30" customWidth="1"/>
    <col min="4" max="4" width="20.7109375" style="31" customWidth="1"/>
    <col min="5" max="5" width="16.5703125" style="32" hidden="1" customWidth="1"/>
    <col min="6" max="6" width="16.5703125" style="31" hidden="1" customWidth="1"/>
    <col min="7" max="16384" width="9.140625" style="1"/>
  </cols>
  <sheetData>
    <row r="1" spans="1:6" ht="12.75" customHeight="1" x14ac:dyDescent="0.25"/>
    <row r="2" spans="1:6" ht="25.5" x14ac:dyDescent="0.25">
      <c r="A2" s="61" t="str">
        <f>'Время горизонтально'!E2</f>
        <v>Мощность по фидерам по часовым интервалам</v>
      </c>
      <c r="B2" s="49"/>
    </row>
    <row r="3" spans="1:6" ht="21" customHeight="1" x14ac:dyDescent="0.3">
      <c r="C3" s="37" t="str">
        <f>IF(isOV="","",isOV)</f>
        <v/>
      </c>
    </row>
    <row r="4" spans="1:6" x14ac:dyDescent="0.25">
      <c r="A4" s="33" t="str">
        <f>IF(group="","",group)</f>
        <v>ПС 110 кВ Ананьино</v>
      </c>
      <c r="D4" s="34" t="str">
        <f>IF(energy="","",energy)</f>
        <v>активная энергия</v>
      </c>
    </row>
    <row r="5" spans="1:6" ht="15.75" customHeight="1" thickBot="1" x14ac:dyDescent="0.3">
      <c r="D5" s="35" t="str">
        <f>IF(period="","",period)</f>
        <v>за 19.12.2018</v>
      </c>
    </row>
    <row r="6" spans="1:6" s="36" customFormat="1" ht="34.5" customHeight="1" thickBot="1" x14ac:dyDescent="0.25">
      <c r="A6" s="38" t="s">
        <v>1</v>
      </c>
      <c r="B6" s="39" t="s">
        <v>27</v>
      </c>
      <c r="C6" s="40" t="s">
        <v>28</v>
      </c>
      <c r="D6" s="41" t="s">
        <v>34</v>
      </c>
      <c r="E6" s="62" t="s">
        <v>29</v>
      </c>
      <c r="F6" s="41" t="s">
        <v>30</v>
      </c>
    </row>
  </sheetData>
  <phoneticPr fontId="1" type="noConversion"/>
  <pageMargins left="0.75" right="0.75" top="1" bottom="1" header="0.5" footer="0.5"/>
  <pageSetup paperSize="9" scale="78" fitToHeight="100" orientation="portrait" verticalDpi="0" r:id="rId1"/>
  <headerFooter alignWithMargins="0">
    <oddFooter>&amp;LЭнфорс АИИС КУЭ&amp;C&amp;D  &amp;T&amp;RСтраница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14</vt:i4>
      </vt:variant>
    </vt:vector>
  </HeadingPairs>
  <TitlesOfParts>
    <vt:vector size="17" baseType="lpstr">
      <vt:lpstr>Время горизонтально</vt:lpstr>
      <vt:lpstr>Показатель горизонтально</vt:lpstr>
      <vt:lpstr>Вертикальный</vt:lpstr>
      <vt:lpstr>active_page</vt:lpstr>
      <vt:lpstr>allow_energy</vt:lpstr>
      <vt:lpstr>calc_with</vt:lpstr>
      <vt:lpstr>energy</vt:lpstr>
      <vt:lpstr>group</vt:lpstr>
      <vt:lpstr>interval</vt:lpstr>
      <vt:lpstr>is_group</vt:lpstr>
      <vt:lpstr>isOV</vt:lpstr>
      <vt:lpstr>period</vt:lpstr>
      <vt:lpstr>report_name</vt:lpstr>
      <vt:lpstr>start</vt:lpstr>
      <vt:lpstr>Вертикальный!start1</vt:lpstr>
      <vt:lpstr>start3</vt:lpstr>
      <vt:lpstr>summary</vt:lpstr>
    </vt:vector>
  </TitlesOfParts>
  <Company>Энфорс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Чебыкина Юлия Владимировна</dc:creator>
  <cp:lastModifiedBy>Уланова Галина Николаевна</cp:lastModifiedBy>
  <cp:lastPrinted>2006-09-18T11:18:21Z</cp:lastPrinted>
  <dcterms:created xsi:type="dcterms:W3CDTF">2006-01-12T11:13:46Z</dcterms:created>
  <dcterms:modified xsi:type="dcterms:W3CDTF">2019-01-14T08:07:52Z</dcterms:modified>
</cp:coreProperties>
</file>